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/>
  <xr:revisionPtr revIDLastSave="3" documentId="8_{E3D0B097-9901-4642-A353-374E8C416F36}" xr6:coauthVersionLast="47" xr6:coauthVersionMax="47" xr10:uidLastSave="{ACCA0388-8AAC-42A8-AD17-B902C1BEE0C2}"/>
  <bookViews>
    <workbookView xWindow="-120" yWindow="-120" windowWidth="29040" windowHeight="15720" xr2:uid="{00000000-000D-0000-FFFF-FFFF00000000}"/>
  </bookViews>
  <sheets>
    <sheet name="Main" sheetId="29" r:id="rId1"/>
    <sheet name="Load Change" sheetId="15" r:id="rId2"/>
    <sheet name="Ramp Change" sheetId="14" r:id="rId3"/>
    <sheet name="Stage Change" sheetId="16" r:id="rId4"/>
    <sheet name="Removed Projects" sheetId="18" r:id="rId5"/>
    <sheet name="Initial Service Change" sheetId="32" r:id="rId6"/>
    <sheet name="Projects Added" sheetId="19" r:id="rId7"/>
  </sheets>
  <definedNames>
    <definedName name="_xlnm._FilterDatabase" localSheetId="5" hidden="1">'Initial Service Change'!$A$1:$D$54</definedName>
    <definedName name="_xlnm._FilterDatabase" localSheetId="1" hidden="1">'Load Change'!$A$1:$D$1</definedName>
    <definedName name="_xlnm._FilterDatabase" localSheetId="0" hidden="1">Main!$A$2:$AB$108</definedName>
    <definedName name="_xlnm._FilterDatabase" localSheetId="6" hidden="1">'Projects Added'!$A$1:$B$1</definedName>
    <definedName name="_xlnm._FilterDatabase" localSheetId="2" hidden="1">'Ramp Change'!$AD$2:$AP$45</definedName>
    <definedName name="_xlnm._FilterDatabase" localSheetId="3" hidden="1">'Stage Change'!$A$1:$C$1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" i="14" l="1"/>
  <c r="D10" i="15" l="1"/>
  <c r="B26" i="18"/>
  <c r="AD12" i="14" l="1"/>
  <c r="AE12" i="14"/>
  <c r="AF12" i="14"/>
  <c r="AG12" i="14"/>
  <c r="AH12" i="14"/>
  <c r="AI12" i="14"/>
  <c r="AJ12" i="14"/>
  <c r="AK12" i="14"/>
  <c r="AL12" i="14"/>
  <c r="AM12" i="14"/>
  <c r="AN12" i="14"/>
  <c r="AO12" i="14"/>
  <c r="AP12" i="14"/>
  <c r="AD13" i="14"/>
  <c r="AE13" i="14"/>
  <c r="AF13" i="14"/>
  <c r="AG13" i="14"/>
  <c r="AH13" i="14"/>
  <c r="AI13" i="14"/>
  <c r="AJ13" i="14"/>
  <c r="AK13" i="14"/>
  <c r="AL13" i="14"/>
  <c r="AM13" i="14"/>
  <c r="AN13" i="14"/>
  <c r="AO13" i="14"/>
  <c r="AP13" i="14"/>
  <c r="AD14" i="14"/>
  <c r="AE14" i="14"/>
  <c r="AF14" i="14"/>
  <c r="AG14" i="14"/>
  <c r="AH14" i="14"/>
  <c r="AI14" i="14"/>
  <c r="AJ14" i="14"/>
  <c r="AK14" i="14"/>
  <c r="AL14" i="14"/>
  <c r="AM14" i="14"/>
  <c r="AN14" i="14"/>
  <c r="AO14" i="14"/>
  <c r="AP14" i="14"/>
  <c r="AD15" i="14"/>
  <c r="AE15" i="14"/>
  <c r="AF15" i="14"/>
  <c r="AG15" i="14"/>
  <c r="AH15" i="14"/>
  <c r="AI15" i="14"/>
  <c r="AJ15" i="14"/>
  <c r="AK15" i="14"/>
  <c r="AL15" i="14"/>
  <c r="AM15" i="14"/>
  <c r="AN15" i="14"/>
  <c r="AO15" i="14"/>
  <c r="AP15" i="14"/>
  <c r="AD16" i="14"/>
  <c r="AE16" i="14"/>
  <c r="AF16" i="14"/>
  <c r="AG16" i="14"/>
  <c r="AH16" i="14"/>
  <c r="AI16" i="14"/>
  <c r="AJ16" i="14"/>
  <c r="AK16" i="14"/>
  <c r="AL16" i="14"/>
  <c r="AM16" i="14"/>
  <c r="AN16" i="14"/>
  <c r="AO16" i="14"/>
  <c r="AP16" i="14"/>
  <c r="AD17" i="14"/>
  <c r="AE17" i="14"/>
  <c r="AF17" i="14"/>
  <c r="AG17" i="14"/>
  <c r="AH17" i="14"/>
  <c r="AI17" i="14"/>
  <c r="AJ17" i="14"/>
  <c r="AK17" i="14"/>
  <c r="AL17" i="14"/>
  <c r="AM17" i="14"/>
  <c r="AN17" i="14"/>
  <c r="AO17" i="14"/>
  <c r="AP17" i="14"/>
  <c r="AD18" i="14"/>
  <c r="AE18" i="14"/>
  <c r="AF18" i="14"/>
  <c r="AG18" i="14"/>
  <c r="AH18" i="14"/>
  <c r="AI18" i="14"/>
  <c r="AJ18" i="14"/>
  <c r="AK18" i="14"/>
  <c r="AL18" i="14"/>
  <c r="AM18" i="14"/>
  <c r="AN18" i="14"/>
  <c r="AO18" i="14"/>
  <c r="AP18" i="14"/>
  <c r="AD19" i="14"/>
  <c r="AE19" i="14"/>
  <c r="AF19" i="14"/>
  <c r="AG19" i="14"/>
  <c r="AH19" i="14"/>
  <c r="AI19" i="14"/>
  <c r="AJ19" i="14"/>
  <c r="AK19" i="14"/>
  <c r="AL19" i="14"/>
  <c r="AM19" i="14"/>
  <c r="AN19" i="14"/>
  <c r="AO19" i="14"/>
  <c r="AP19" i="14"/>
  <c r="AD20" i="14"/>
  <c r="AE20" i="14"/>
  <c r="AF20" i="14"/>
  <c r="AG20" i="14"/>
  <c r="AH20" i="14"/>
  <c r="AI20" i="14"/>
  <c r="AJ20" i="14"/>
  <c r="AK20" i="14"/>
  <c r="AL20" i="14"/>
  <c r="AM20" i="14"/>
  <c r="AN20" i="14"/>
  <c r="AO20" i="14"/>
  <c r="AP20" i="14"/>
  <c r="AD21" i="14"/>
  <c r="AE21" i="14"/>
  <c r="AF21" i="14"/>
  <c r="AG21" i="14"/>
  <c r="AH21" i="14"/>
  <c r="AI21" i="14"/>
  <c r="AJ21" i="14"/>
  <c r="AK21" i="14"/>
  <c r="AL21" i="14"/>
  <c r="AM21" i="14"/>
  <c r="AN21" i="14"/>
  <c r="AO21" i="14"/>
  <c r="AP21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D23" i="14"/>
  <c r="AE23" i="14"/>
  <c r="AF23" i="14"/>
  <c r="AG23" i="14"/>
  <c r="AH23" i="14"/>
  <c r="AI23" i="14"/>
  <c r="AJ23" i="14"/>
  <c r="AK23" i="14"/>
  <c r="AL23" i="14"/>
  <c r="AM23" i="14"/>
  <c r="AN23" i="14"/>
  <c r="AO23" i="14"/>
  <c r="AP23" i="14"/>
  <c r="AD24" i="14"/>
  <c r="AE24" i="14"/>
  <c r="AF24" i="14"/>
  <c r="AG24" i="14"/>
  <c r="AH24" i="14"/>
  <c r="AI24" i="14"/>
  <c r="AJ24" i="14"/>
  <c r="AK24" i="14"/>
  <c r="AL24" i="14"/>
  <c r="AM24" i="14"/>
  <c r="AN24" i="14"/>
  <c r="AO24" i="14"/>
  <c r="AP24" i="14"/>
  <c r="AD25" i="14"/>
  <c r="AE25" i="14"/>
  <c r="AF25" i="14"/>
  <c r="AG25" i="14"/>
  <c r="AH25" i="14"/>
  <c r="AI25" i="14"/>
  <c r="AJ25" i="14"/>
  <c r="AK25" i="14"/>
  <c r="AL25" i="14"/>
  <c r="AM25" i="14"/>
  <c r="AN25" i="14"/>
  <c r="AO25" i="14"/>
  <c r="AP25" i="14"/>
  <c r="AD26" i="14"/>
  <c r="AE26" i="14"/>
  <c r="AF26" i="14"/>
  <c r="AG26" i="14"/>
  <c r="AH26" i="14"/>
  <c r="AI26" i="14"/>
  <c r="AJ26" i="14"/>
  <c r="AK26" i="14"/>
  <c r="AL26" i="14"/>
  <c r="AM26" i="14"/>
  <c r="AN26" i="14"/>
  <c r="AO26" i="14"/>
  <c r="AP26" i="14"/>
  <c r="AD27" i="14"/>
  <c r="AE27" i="14"/>
  <c r="AF27" i="14"/>
  <c r="AG27" i="14"/>
  <c r="AH27" i="14"/>
  <c r="AI27" i="14"/>
  <c r="AJ27" i="14"/>
  <c r="AK27" i="14"/>
  <c r="AL27" i="14"/>
  <c r="AM27" i="14"/>
  <c r="AN27" i="14"/>
  <c r="AO27" i="14"/>
  <c r="AP27" i="14"/>
  <c r="AD28" i="14"/>
  <c r="AE28" i="14"/>
  <c r="AF28" i="14"/>
  <c r="AG28" i="14"/>
  <c r="AH28" i="14"/>
  <c r="AI28" i="14"/>
  <c r="AJ28" i="14"/>
  <c r="AK28" i="14"/>
  <c r="AL28" i="14"/>
  <c r="AM28" i="14"/>
  <c r="AN28" i="14"/>
  <c r="AO28" i="14"/>
  <c r="AP28" i="14"/>
  <c r="AD29" i="14"/>
  <c r="AE29" i="14"/>
  <c r="AF29" i="14"/>
  <c r="AG29" i="14"/>
  <c r="AH29" i="14"/>
  <c r="AI29" i="14"/>
  <c r="AJ29" i="14"/>
  <c r="AK29" i="14"/>
  <c r="AL29" i="14"/>
  <c r="AM29" i="14"/>
  <c r="AN29" i="14"/>
  <c r="AO29" i="14"/>
  <c r="AP29" i="14"/>
  <c r="AD30" i="14"/>
  <c r="AE30" i="14"/>
  <c r="AF30" i="14"/>
  <c r="AG30" i="14"/>
  <c r="AH30" i="14"/>
  <c r="AI30" i="14"/>
  <c r="AJ30" i="14"/>
  <c r="AK30" i="14"/>
  <c r="AL30" i="14"/>
  <c r="AM30" i="14"/>
  <c r="AN30" i="14"/>
  <c r="AO30" i="14"/>
  <c r="AP30" i="14"/>
  <c r="AD31" i="14"/>
  <c r="AE31" i="14"/>
  <c r="AF31" i="14"/>
  <c r="AG31" i="14"/>
  <c r="AH31" i="14"/>
  <c r="AI31" i="14"/>
  <c r="AJ31" i="14"/>
  <c r="AK31" i="14"/>
  <c r="AL31" i="14"/>
  <c r="AM31" i="14"/>
  <c r="AN31" i="14"/>
  <c r="AO31" i="14"/>
  <c r="AP31" i="14"/>
  <c r="AD32" i="14"/>
  <c r="AE32" i="14"/>
  <c r="AF32" i="14"/>
  <c r="AG32" i="14"/>
  <c r="AH32" i="14"/>
  <c r="AI32" i="14"/>
  <c r="AJ32" i="14"/>
  <c r="AK32" i="14"/>
  <c r="AL32" i="14"/>
  <c r="AM32" i="14"/>
  <c r="AN32" i="14"/>
  <c r="AO32" i="14"/>
  <c r="AP32" i="14"/>
  <c r="AD33" i="14"/>
  <c r="AE33" i="14"/>
  <c r="AF33" i="14"/>
  <c r="AG33" i="14"/>
  <c r="AH33" i="14"/>
  <c r="AI33" i="14"/>
  <c r="AJ33" i="14"/>
  <c r="AK33" i="14"/>
  <c r="AL33" i="14"/>
  <c r="AM33" i="14"/>
  <c r="AN33" i="14"/>
  <c r="AO33" i="14"/>
  <c r="AP33" i="14"/>
  <c r="AD34" i="14"/>
  <c r="AE34" i="14"/>
  <c r="AF34" i="14"/>
  <c r="AG34" i="14"/>
  <c r="AH34" i="14"/>
  <c r="AI34" i="14"/>
  <c r="AJ34" i="14"/>
  <c r="AK34" i="14"/>
  <c r="AL34" i="14"/>
  <c r="AM34" i="14"/>
  <c r="AN34" i="14"/>
  <c r="AO34" i="14"/>
  <c r="AP34" i="14"/>
  <c r="AD35" i="14"/>
  <c r="AE35" i="14"/>
  <c r="AF35" i="14"/>
  <c r="AG35" i="14"/>
  <c r="AH35" i="14"/>
  <c r="AI35" i="14"/>
  <c r="AJ35" i="14"/>
  <c r="AK35" i="14"/>
  <c r="AL35" i="14"/>
  <c r="AM35" i="14"/>
  <c r="AN35" i="14"/>
  <c r="AO35" i="14"/>
  <c r="AP35" i="14"/>
  <c r="AD36" i="14"/>
  <c r="AE36" i="14"/>
  <c r="AF36" i="14"/>
  <c r="AG36" i="14"/>
  <c r="AH36" i="14"/>
  <c r="AI36" i="14"/>
  <c r="AJ36" i="14"/>
  <c r="AK36" i="14"/>
  <c r="AL36" i="14"/>
  <c r="AM36" i="14"/>
  <c r="AN36" i="14"/>
  <c r="AO36" i="14"/>
  <c r="AP36" i="14"/>
  <c r="AD37" i="14"/>
  <c r="AE37" i="14"/>
  <c r="AF37" i="14"/>
  <c r="AG37" i="14"/>
  <c r="AH37" i="14"/>
  <c r="AI37" i="14"/>
  <c r="AJ37" i="14"/>
  <c r="AK37" i="14"/>
  <c r="AL37" i="14"/>
  <c r="AM37" i="14"/>
  <c r="AN37" i="14"/>
  <c r="AO37" i="14"/>
  <c r="AP37" i="14"/>
  <c r="AD38" i="14"/>
  <c r="AE38" i="14"/>
  <c r="AF38" i="14"/>
  <c r="AG38" i="14"/>
  <c r="AH38" i="14"/>
  <c r="AI38" i="14"/>
  <c r="AJ38" i="14"/>
  <c r="AK38" i="14"/>
  <c r="AL38" i="14"/>
  <c r="AM38" i="14"/>
  <c r="AN38" i="14"/>
  <c r="AO38" i="14"/>
  <c r="AP38" i="14"/>
  <c r="AD39" i="14"/>
  <c r="AE39" i="14"/>
  <c r="AF39" i="14"/>
  <c r="AG39" i="14"/>
  <c r="AH39" i="14"/>
  <c r="AI39" i="14"/>
  <c r="AJ39" i="14"/>
  <c r="AK39" i="14"/>
  <c r="AL39" i="14"/>
  <c r="AM39" i="14"/>
  <c r="AN39" i="14"/>
  <c r="AO39" i="14"/>
  <c r="AP39" i="14"/>
  <c r="AD40" i="14"/>
  <c r="AE40" i="14"/>
  <c r="AF40" i="14"/>
  <c r="AG40" i="14"/>
  <c r="AH40" i="14"/>
  <c r="AI40" i="14"/>
  <c r="AJ40" i="14"/>
  <c r="AK40" i="14"/>
  <c r="AL40" i="14"/>
  <c r="AM40" i="14"/>
  <c r="AN40" i="14"/>
  <c r="AO40" i="14"/>
  <c r="AP40" i="14"/>
  <c r="AD41" i="14"/>
  <c r="AE41" i="14"/>
  <c r="AF41" i="14"/>
  <c r="AG41" i="14"/>
  <c r="AH41" i="14"/>
  <c r="AI41" i="14"/>
  <c r="AJ41" i="14"/>
  <c r="AK41" i="14"/>
  <c r="AL41" i="14"/>
  <c r="AM41" i="14"/>
  <c r="AN41" i="14"/>
  <c r="AO41" i="14"/>
  <c r="AP41" i="14"/>
  <c r="AD42" i="14"/>
  <c r="AE42" i="14"/>
  <c r="AF42" i="14"/>
  <c r="AG42" i="14"/>
  <c r="AH42" i="14"/>
  <c r="AI42" i="14"/>
  <c r="AJ42" i="14"/>
  <c r="AK42" i="14"/>
  <c r="AL42" i="14"/>
  <c r="AM42" i="14"/>
  <c r="AN42" i="14"/>
  <c r="AO42" i="14"/>
  <c r="AP42" i="14"/>
  <c r="AD43" i="14"/>
  <c r="AE43" i="14"/>
  <c r="AF43" i="14"/>
  <c r="AG43" i="14"/>
  <c r="AH43" i="14"/>
  <c r="AI43" i="14"/>
  <c r="AJ43" i="14"/>
  <c r="AK43" i="14"/>
  <c r="AL43" i="14"/>
  <c r="AM43" i="14"/>
  <c r="AN43" i="14"/>
  <c r="AO43" i="14"/>
  <c r="AP43" i="14"/>
  <c r="AD44" i="14"/>
  <c r="AE44" i="14"/>
  <c r="AF44" i="14"/>
  <c r="AG44" i="14"/>
  <c r="AH44" i="14"/>
  <c r="AI44" i="14"/>
  <c r="AJ44" i="14"/>
  <c r="AK44" i="14"/>
  <c r="AL44" i="14"/>
  <c r="AM44" i="14"/>
  <c r="AN44" i="14"/>
  <c r="AO44" i="14"/>
  <c r="AP44" i="14"/>
  <c r="AD45" i="14"/>
  <c r="AE45" i="14"/>
  <c r="AF45" i="14"/>
  <c r="AG45" i="14"/>
  <c r="AH45" i="14"/>
  <c r="AI45" i="14"/>
  <c r="AJ45" i="14"/>
  <c r="AK45" i="14"/>
  <c r="AL45" i="14"/>
  <c r="AM45" i="14"/>
  <c r="AN45" i="14"/>
  <c r="AO45" i="14"/>
  <c r="AP45" i="14"/>
  <c r="AE3" i="14"/>
  <c r="AF3" i="14"/>
  <c r="AG3" i="14"/>
  <c r="AH3" i="14"/>
  <c r="AI3" i="14"/>
  <c r="AJ3" i="14"/>
  <c r="AK3" i="14"/>
  <c r="AL3" i="14"/>
  <c r="AM3" i="14"/>
  <c r="AN3" i="14"/>
  <c r="AO3" i="14"/>
  <c r="AP3" i="14"/>
  <c r="AD4" i="14"/>
  <c r="AE4" i="14"/>
  <c r="AF4" i="14"/>
  <c r="AG4" i="14"/>
  <c r="AH4" i="14"/>
  <c r="AI4" i="14"/>
  <c r="AJ4" i="14"/>
  <c r="AK4" i="14"/>
  <c r="AL4" i="14"/>
  <c r="AM4" i="14"/>
  <c r="AN4" i="14"/>
  <c r="AO4" i="14"/>
  <c r="AP4" i="14"/>
  <c r="AD5" i="14"/>
  <c r="AE5" i="14"/>
  <c r="AF5" i="14"/>
  <c r="AG5" i="14"/>
  <c r="AH5" i="14"/>
  <c r="AI5" i="14"/>
  <c r="AJ5" i="14"/>
  <c r="AK5" i="14"/>
  <c r="AL5" i="14"/>
  <c r="AM5" i="14"/>
  <c r="AN5" i="14"/>
  <c r="AO5" i="14"/>
  <c r="AP5" i="14"/>
  <c r="AD6" i="14"/>
  <c r="AE6" i="14"/>
  <c r="AF6" i="14"/>
  <c r="AG6" i="14"/>
  <c r="AH6" i="14"/>
  <c r="AI6" i="14"/>
  <c r="AJ6" i="14"/>
  <c r="AK6" i="14"/>
  <c r="AL6" i="14"/>
  <c r="AM6" i="14"/>
  <c r="AN6" i="14"/>
  <c r="AO6" i="14"/>
  <c r="AP6" i="14"/>
  <c r="AD7" i="14"/>
  <c r="AE7" i="14"/>
  <c r="AF7" i="14"/>
  <c r="AG7" i="14"/>
  <c r="AH7" i="14"/>
  <c r="AI7" i="14"/>
  <c r="AJ7" i="14"/>
  <c r="AK7" i="14"/>
  <c r="AL7" i="14"/>
  <c r="AM7" i="14"/>
  <c r="AN7" i="14"/>
  <c r="AO7" i="14"/>
  <c r="AP7" i="14"/>
  <c r="AD8" i="14"/>
  <c r="AE8" i="14"/>
  <c r="AF8" i="14"/>
  <c r="AG8" i="14"/>
  <c r="AH8" i="14"/>
  <c r="AI8" i="14"/>
  <c r="AJ8" i="14"/>
  <c r="AK8" i="14"/>
  <c r="AL8" i="14"/>
  <c r="AM8" i="14"/>
  <c r="AN8" i="14"/>
  <c r="AO8" i="14"/>
  <c r="AP8" i="14"/>
  <c r="AD9" i="14"/>
  <c r="AE9" i="14"/>
  <c r="AF9" i="14"/>
  <c r="AG9" i="14"/>
  <c r="AH9" i="14"/>
  <c r="AI9" i="14"/>
  <c r="AJ9" i="14"/>
  <c r="AK9" i="14"/>
  <c r="AL9" i="14"/>
  <c r="AM9" i="14"/>
  <c r="AN9" i="14"/>
  <c r="AO9" i="14"/>
  <c r="AP9" i="14"/>
  <c r="AD10" i="14"/>
  <c r="AE10" i="14"/>
  <c r="AF10" i="14"/>
  <c r="AG10" i="14"/>
  <c r="AH10" i="14"/>
  <c r="AI10" i="14"/>
  <c r="AJ10" i="14"/>
  <c r="AK10" i="14"/>
  <c r="AL10" i="14"/>
  <c r="AM10" i="14"/>
  <c r="AN10" i="14"/>
  <c r="AO10" i="14"/>
  <c r="AP10" i="14"/>
  <c r="AD11" i="14"/>
  <c r="AE11" i="14"/>
  <c r="AF11" i="14"/>
  <c r="AG11" i="14"/>
  <c r="AH11" i="14"/>
  <c r="AI11" i="14"/>
  <c r="AJ11" i="14"/>
  <c r="AK11" i="14"/>
  <c r="AL11" i="14"/>
  <c r="AM11" i="14"/>
  <c r="AN11" i="14"/>
  <c r="AO11" i="14"/>
  <c r="AP11" i="14"/>
  <c r="C2" i="14"/>
  <c r="D2" i="14" s="1"/>
  <c r="E2" i="14" s="1"/>
  <c r="F2" i="14" s="1"/>
  <c r="G2" i="14" s="1"/>
  <c r="H2" i="14" s="1"/>
  <c r="I2" i="14" s="1"/>
  <c r="J2" i="14" s="1"/>
  <c r="K2" i="14" s="1"/>
  <c r="L2" i="14" s="1"/>
  <c r="M2" i="14" s="1"/>
  <c r="N2" i="14" s="1"/>
  <c r="B25" i="19" l="1"/>
</calcChain>
</file>

<file path=xl/sharedStrings.xml><?xml version="1.0" encoding="utf-8"?>
<sst xmlns="http://schemas.openxmlformats.org/spreadsheetml/2006/main" count="1848" uniqueCount="82">
  <si>
    <t>Q3 2025</t>
  </si>
  <si>
    <t>Q4 2025</t>
  </si>
  <si>
    <t>Change in</t>
  </si>
  <si>
    <t>Project Name</t>
  </si>
  <si>
    <t>CITY</t>
  </si>
  <si>
    <t>COUNTY</t>
  </si>
  <si>
    <t>GPS COORDINATES</t>
  </si>
  <si>
    <t>Class</t>
  </si>
  <si>
    <t>Segment</t>
  </si>
  <si>
    <t>TERRITORY</t>
  </si>
  <si>
    <t>Project Stage</t>
  </si>
  <si>
    <t>Announced Load*</t>
  </si>
  <si>
    <t>Initial In Service Date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</si>
  <si>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</si>
  <si>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</si>
  <si>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</si>
  <si>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</si>
  <si>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</si>
  <si>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</si>
  <si>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</si>
  <si>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</si>
  <si>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</si>
  <si>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</si>
  <si>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</si>
  <si>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</si>
  <si>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</si>
  <si>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New Project?</t>
  </si>
  <si>
    <t>Announced Load</t>
  </si>
  <si>
    <t>Load Ramp</t>
  </si>
  <si>
    <t>Initial Service Date</t>
  </si>
  <si>
    <t>Commercial</t>
  </si>
  <si>
    <t>Data Center</t>
  </si>
  <si>
    <t>Inside</t>
  </si>
  <si>
    <t>Technical Review</t>
  </si>
  <si>
    <t>Q2 2028</t>
  </si>
  <si>
    <t>Q2 2029</t>
  </si>
  <si>
    <t>Outside</t>
  </si>
  <si>
    <t>Q4 2027</t>
  </si>
  <si>
    <t>Q2 2030</t>
  </si>
  <si>
    <t>Contract for Electric Service</t>
  </si>
  <si>
    <t>Q2 2024</t>
  </si>
  <si>
    <t>Request for Service</t>
  </si>
  <si>
    <t>Multiple Sites</t>
  </si>
  <si>
    <t>Industrial</t>
  </si>
  <si>
    <t>Manufacturing</t>
  </si>
  <si>
    <t>Q1 2027</t>
  </si>
  <si>
    <t>Q2 2026</t>
  </si>
  <si>
    <t>Other</t>
  </si>
  <si>
    <t>Q3 2029</t>
  </si>
  <si>
    <t>Q4 2029</t>
  </si>
  <si>
    <t>Q1 2028</t>
  </si>
  <si>
    <t>Q1 2026</t>
  </si>
  <si>
    <t>Clean Energy Tech</t>
  </si>
  <si>
    <t>Q1 2025</t>
  </si>
  <si>
    <t>Q1 2024</t>
  </si>
  <si>
    <t>Q4 2026</t>
  </si>
  <si>
    <t>Q4 2024</t>
  </si>
  <si>
    <t>Q3 2026</t>
  </si>
  <si>
    <t>Project name</t>
  </si>
  <si>
    <t>Change</t>
  </si>
  <si>
    <t>Total</t>
  </si>
  <si>
    <t>Contract For Electric Service</t>
  </si>
  <si>
    <t>Request For Service</t>
  </si>
  <si>
    <t>Announced Load (MW) in Q3 25</t>
  </si>
  <si>
    <t>Reason for Removal</t>
  </si>
  <si>
    <t>No Activity</t>
  </si>
  <si>
    <t>Site Specific</t>
  </si>
  <si>
    <t>Contract Expiration</t>
  </si>
  <si>
    <t>Customer’s Budget</t>
  </si>
  <si>
    <t>Withdrawn or No Bid</t>
  </si>
  <si>
    <t>See Note 1</t>
  </si>
  <si>
    <t>Note 1 - Project still active but load now falls below the threshhold to be a large load customer</t>
  </si>
  <si>
    <t>Change (Months)</t>
  </si>
  <si>
    <t>Q2 2027</t>
  </si>
  <si>
    <t>Q4 2028</t>
  </si>
  <si>
    <t>Q2 2025</t>
  </si>
  <si>
    <t>Q3 2028</t>
  </si>
  <si>
    <t>Created Date</t>
  </si>
  <si>
    <t>*Announced load as of 2037</t>
  </si>
  <si>
    <t>REDACTED</t>
  </si>
  <si>
    <t>Y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</si>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</sst>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5">
    <font>
      <sz val="11"/>
      <name val="Aptos Narrow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</font>
    <font>
      <sz val="11"/>
      <name val="Aptos Narrow"/>
      <family val="2"/>
    </font>
    <font>
      <sz val="11"/>
      <color rgb="FF00B050"/>
      <name val="Aptos Narrow"/>
      <family val="2"/>
    </font>
    <font>
      <sz val="11"/>
      <color rgb="FF0070C0"/>
      <name val="Aptos Narrow"/>
      <family val="2"/>
    </font>
    <font>
      <i/>
      <u/>
      <sz val="11"/>
      <name val="Aptos Narrow"/>
      <family val="2"/>
    </font>
    <font>
      <i/>
      <u/>
      <sz val="11"/>
      <name val="Calibri"/>
      <family val="2"/>
    </font>
    <font>
      <b/>
      <i/>
      <u/>
      <sz val="11"/>
      <name val="Aptos Narrow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i/>
      <u/>
      <sz val="11"/>
      <name val="Aptos Narrow"/>
      <family val="2"/>
      <scheme val="minor"/>
    </font>
    <font>
      <u/>
      <sz val="11"/>
      <name val="Aptos Narrow"/>
      <family val="2"/>
    </font>
    <font>
      <b/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0E6F5"/>
        <bgColor rgb="FF000000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/>
    <xf numFmtId="164" fontId="6" fillId="0" borderId="0" xfId="1" applyNumberFormat="1" applyFont="1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3" fontId="4" fillId="0" borderId="0" xfId="2" applyNumberFormat="1" applyFont="1" applyAlignment="1">
      <alignment horizontal="center" vertical="center"/>
    </xf>
    <xf numFmtId="3" fontId="11" fillId="0" borderId="0" xfId="2" applyNumberFormat="1" applyFont="1" applyAlignment="1">
      <alignment horizontal="center" vertical="center"/>
    </xf>
    <xf numFmtId="14" fontId="4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14" fontId="12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164" fontId="4" fillId="0" borderId="0" xfId="1" applyNumberFormat="1" applyFont="1" applyFill="1" applyBorder="1" applyAlignment="1"/>
    <xf numFmtId="14" fontId="0" fillId="0" borderId="0" xfId="0" applyNumberFormat="1"/>
    <xf numFmtId="14" fontId="6" fillId="0" borderId="0" xfId="0" applyNumberFormat="1" applyFont="1"/>
    <xf numFmtId="3" fontId="12" fillId="0" borderId="0" xfId="2" applyNumberFormat="1" applyFont="1" applyAlignment="1">
      <alignment horizontal="center" vertical="center"/>
    </xf>
    <xf numFmtId="14" fontId="13" fillId="0" borderId="0" xfId="0" applyNumberFormat="1" applyFont="1"/>
    <xf numFmtId="14" fontId="5" fillId="0" borderId="0" xfId="0" applyNumberFormat="1" applyFont="1"/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0" xfId="0" applyFont="1"/>
    <xf numFmtId="0" fontId="3" fillId="0" borderId="0" xfId="0" applyFont="1" applyAlignment="1">
      <alignment horizontal="left"/>
    </xf>
    <xf numFmtId="1" fontId="0" fillId="0" borderId="0" xfId="0" applyNumberFormat="1"/>
    <xf numFmtId="0" fontId="0" fillId="0" borderId="0" xfId="0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</cellXfs>
  <cellStyles count="6">
    <cellStyle name="Comma" xfId="1" builtinId="3"/>
    <cellStyle name="Comma 2" xfId="3" xr:uid="{8404F3ED-8038-44AA-9955-0709987E5374}"/>
    <cellStyle name="Comma 3" xfId="5" xr:uid="{299ED331-2924-4A93-8D73-43A3B0C0A734}"/>
    <cellStyle name="Normal" xfId="0" builtinId="0"/>
    <cellStyle name="Normal 2" xfId="2" xr:uid="{9065767E-644E-4D40-922F-68E7B8DD49D8}"/>
    <cellStyle name="Normal 3" xfId="4" xr:uid="{ABAE82BE-E8D1-4950-8C81-C2656B0BCF95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C915F-1B09-48D9-BA80-C1DDE4B59640}">
  <sheetPr>
    <tabColor rgb="FF00B050"/>
  </sheetPr>
  <dimension ref="A1:AB110"/>
  <sheetViews>
    <sheetView tabSelected="1" view="pageLayout" topLeftCell="A20" zoomScaleNormal="100" workbookViewId="0">
      <selection activeCell="V127" sqref="V127"/>
    </sheetView>
  </sheetViews>
  <sheetFormatPr defaultColWidth="8.85546875" defaultRowHeight="15"/>
  <cols>
    <col min="1" max="1" width="79.85546875" style="17" bestFit="1" customWidth="1"/>
    <col min="2" max="2" width="14.7109375" style="17" bestFit="1" customWidth="1"/>
    <col min="3" max="3" width="12.42578125" style="17" customWidth="1"/>
    <col min="4" max="4" width="37.28515625" style="17" bestFit="1" customWidth="1"/>
    <col min="5" max="5" width="16.28515625" style="17" customWidth="1"/>
    <col min="6" max="6" width="25.7109375" style="17" bestFit="1" customWidth="1"/>
    <col min="7" max="7" width="14.28515625" style="17" bestFit="1" customWidth="1"/>
    <col min="8" max="8" width="26.140625" style="17" customWidth="1"/>
    <col min="9" max="9" width="21.42578125" style="19" bestFit="1" customWidth="1"/>
    <col min="10" max="10" width="21.42578125" style="17" customWidth="1"/>
    <col min="11" max="23" width="9.5703125" style="17" bestFit="1" customWidth="1"/>
    <col min="24" max="24" width="12.28515625" style="17" bestFit="1" customWidth="1"/>
    <col min="25" max="25" width="15.140625" style="17" bestFit="1" customWidth="1"/>
    <col min="26" max="26" width="10.5703125" style="17" bestFit="1" customWidth="1"/>
    <col min="27" max="27" width="12.28515625" style="17" bestFit="1" customWidth="1"/>
    <col min="28" max="28" width="16.42578125" style="17" bestFit="1" customWidth="1"/>
    <col min="29" max="16384" width="8.85546875" style="17"/>
  </cols>
  <sheetData>
    <row r="1" spans="1:28">
      <c r="X1" s="42"/>
      <c r="Y1" s="42" t="s">
        <v>2</v>
      </c>
      <c r="Z1" s="42"/>
      <c r="AA1" s="42"/>
      <c r="AB1" s="42"/>
    </row>
    <row r="2" spans="1:28">
      <c r="A2" s="21" t="s">
        <v>3</v>
      </c>
      <c r="B2" s="21" t="s">
        <v>4</v>
      </c>
      <c r="C2" s="21" t="s">
        <v>5</v>
      </c>
      <c r="D2" s="21" t="s">
        <v>6</v>
      </c>
      <c r="E2" s="21" t="s">
        <v>7</v>
      </c>
      <c r="F2" s="21" t="s">
        <v>8</v>
      </c>
      <c r="G2" s="21" t="s">
        <v>9</v>
      </c>
      <c r="H2" s="21" t="s">
        <v>10</v>
      </c>
      <c r="I2" s="33" t="s">
        <v>11</v>
      </c>
      <c r="J2" s="22" t="s">
        <v>12</v>
      </c>
      <c r="K2" s="21" t="s">
        <v>13</v>
      </c>
      <c r="L2" s="21" t="s">
        <v>14</v>
      </c>
      <c r="M2" s="21" t="s">
        <v>15</v>
      </c>
      <c r="N2" s="21" t="s">
        <v>16</v>
      </c>
      <c r="O2" s="21" t="s">
        <v>17</v>
      </c>
      <c r="P2" s="21" t="s">
        <v>18</v>
      </c>
      <c r="Q2" s="21" t="s">
        <v>19</v>
      </c>
      <c r="R2" s="21" t="s">
        <v>20</v>
      </c>
      <c r="S2" s="21" t="s">
        <v>21</v>
      </c>
      <c r="T2" s="21" t="s">
        <v>22</v>
      </c>
      <c r="U2" s="21" t="s">
        <v>23</v>
      </c>
      <c r="V2" s="21" t="s">
        <v>24</v>
      </c>
      <c r="W2" s="21" t="s">
        <v>25</v>
      </c>
      <c r="X2" s="42" t="s">
        <v>26</v>
      </c>
      <c r="Y2" s="42" t="s">
        <v>27</v>
      </c>
      <c r="Z2" s="42" t="s">
        <v>28</v>
      </c>
      <c r="AA2" s="42" t="s">
        <v>10</v>
      </c>
      <c r="AB2" s="42" t="s">
        <v>29</v>
      </c>
    </row>
    <row r="3" spans="1:28" s="16" customFormat="1">
      <c r="A3" s="16" t="s">
        <v>79</v>
      </c>
      <c r="B3" s="16" t="s">
        <v>79</v>
      </c>
      <c r="C3" s="16" t="s">
        <v>79</v>
      </c>
      <c r="D3" s="16" t="s">
        <v>79</v>
      </c>
      <c r="E3" s="18" t="s">
        <v>30</v>
      </c>
      <c r="F3" s="17" t="s">
        <v>31</v>
      </c>
      <c r="G3" s="16" t="s">
        <v>32</v>
      </c>
      <c r="H3" s="17" t="s">
        <v>33</v>
      </c>
      <c r="I3" s="19">
        <v>3255</v>
      </c>
      <c r="J3" s="18" t="s">
        <v>34</v>
      </c>
      <c r="K3" s="19">
        <v>0</v>
      </c>
      <c r="L3" s="19">
        <v>0</v>
      </c>
      <c r="M3" s="19">
        <v>0</v>
      </c>
      <c r="N3" s="19">
        <v>1200</v>
      </c>
      <c r="O3" s="19">
        <v>1400</v>
      </c>
      <c r="P3" s="19">
        <v>1500</v>
      </c>
      <c r="Q3" s="19">
        <v>2000</v>
      </c>
      <c r="R3" s="19">
        <v>3255</v>
      </c>
      <c r="S3" s="19">
        <v>3255</v>
      </c>
      <c r="T3" s="19">
        <v>3255</v>
      </c>
      <c r="U3" s="19">
        <v>3255</v>
      </c>
      <c r="V3" s="19">
        <v>3255</v>
      </c>
      <c r="W3" s="19">
        <v>3255</v>
      </c>
      <c r="X3" s="43" t="s">
        <v>80</v>
      </c>
      <c r="Y3" s="43" t="s">
        <v>81</v>
      </c>
      <c r="Z3" s="43" t="s">
        <v>81</v>
      </c>
      <c r="AA3" s="43" t="s">
        <v>81</v>
      </c>
      <c r="AB3" s="43" t="s">
        <v>81</v>
      </c>
    </row>
    <row r="4" spans="1:28" s="16" customFormat="1">
      <c r="A4" s="16" t="s">
        <v>79</v>
      </c>
      <c r="B4" s="16" t="s">
        <v>79</v>
      </c>
      <c r="C4" s="16" t="s">
        <v>79</v>
      </c>
      <c r="D4" s="16" t="s">
        <v>79</v>
      </c>
      <c r="E4" s="18" t="s">
        <v>30</v>
      </c>
      <c r="F4" s="17" t="s">
        <v>31</v>
      </c>
      <c r="G4" s="16" t="s">
        <v>32</v>
      </c>
      <c r="H4" s="17" t="s">
        <v>33</v>
      </c>
      <c r="I4" s="19">
        <v>3255</v>
      </c>
      <c r="J4" s="18" t="s">
        <v>35</v>
      </c>
      <c r="K4" s="19">
        <v>0</v>
      </c>
      <c r="L4" s="19">
        <v>0</v>
      </c>
      <c r="M4" s="19">
        <v>0</v>
      </c>
      <c r="N4" s="19">
        <v>0</v>
      </c>
      <c r="O4" s="19">
        <v>100</v>
      </c>
      <c r="P4" s="19">
        <v>1600</v>
      </c>
      <c r="Q4" s="19">
        <v>2500</v>
      </c>
      <c r="R4" s="19">
        <v>3255</v>
      </c>
      <c r="S4" s="19">
        <v>3255</v>
      </c>
      <c r="T4" s="19">
        <v>3255</v>
      </c>
      <c r="U4" s="19">
        <v>3255</v>
      </c>
      <c r="V4" s="19">
        <v>3255</v>
      </c>
      <c r="W4" s="19">
        <v>3255</v>
      </c>
      <c r="X4" s="43" t="s">
        <v>80</v>
      </c>
      <c r="Y4" s="43" t="s">
        <v>81</v>
      </c>
      <c r="Z4" s="43" t="s">
        <v>81</v>
      </c>
      <c r="AA4" s="43" t="s">
        <v>81</v>
      </c>
      <c r="AB4" s="43" t="s">
        <v>81</v>
      </c>
    </row>
    <row r="5" spans="1:28" s="16" customFormat="1">
      <c r="A5" s="16" t="s">
        <v>79</v>
      </c>
      <c r="B5" s="16" t="s">
        <v>79</v>
      </c>
      <c r="C5" s="16" t="s">
        <v>79</v>
      </c>
      <c r="D5" s="16" t="s">
        <v>79</v>
      </c>
      <c r="E5" s="18" t="s">
        <v>30</v>
      </c>
      <c r="F5" s="17" t="s">
        <v>31</v>
      </c>
      <c r="G5" s="16" t="s">
        <v>36</v>
      </c>
      <c r="H5" s="17" t="s">
        <v>33</v>
      </c>
      <c r="I5" s="19">
        <v>3000</v>
      </c>
      <c r="J5" s="18" t="s">
        <v>37</v>
      </c>
      <c r="K5" s="19">
        <v>0</v>
      </c>
      <c r="L5" s="19">
        <v>0</v>
      </c>
      <c r="M5" s="19">
        <v>5</v>
      </c>
      <c r="N5" s="19">
        <v>380</v>
      </c>
      <c r="O5" s="19">
        <v>760</v>
      </c>
      <c r="P5" s="19">
        <v>1140</v>
      </c>
      <c r="Q5" s="19">
        <v>1500</v>
      </c>
      <c r="R5" s="19">
        <v>1880</v>
      </c>
      <c r="S5" s="19">
        <v>2260</v>
      </c>
      <c r="T5" s="19">
        <v>2640</v>
      </c>
      <c r="U5" s="19">
        <v>3000</v>
      </c>
      <c r="V5" s="19">
        <v>3000</v>
      </c>
      <c r="W5" s="19">
        <v>3000</v>
      </c>
      <c r="X5" s="43" t="s">
        <v>80</v>
      </c>
      <c r="Y5" s="43" t="s">
        <v>81</v>
      </c>
      <c r="Z5" s="43" t="s">
        <v>81</v>
      </c>
      <c r="AA5" s="43" t="s">
        <v>81</v>
      </c>
      <c r="AB5" s="43" t="s">
        <v>81</v>
      </c>
    </row>
    <row r="6" spans="1:28" s="16" customFormat="1">
      <c r="A6" s="16" t="s">
        <v>79</v>
      </c>
      <c r="B6" s="16" t="s">
        <v>79</v>
      </c>
      <c r="C6" s="16" t="s">
        <v>79</v>
      </c>
      <c r="D6" s="16" t="s">
        <v>79</v>
      </c>
      <c r="E6" s="18" t="s">
        <v>30</v>
      </c>
      <c r="F6" s="17" t="s">
        <v>31</v>
      </c>
      <c r="G6" s="16" t="s">
        <v>36</v>
      </c>
      <c r="H6" s="20" t="s">
        <v>33</v>
      </c>
      <c r="I6" s="19">
        <v>2000</v>
      </c>
      <c r="J6" s="18" t="s">
        <v>34</v>
      </c>
      <c r="K6" s="19">
        <v>0</v>
      </c>
      <c r="L6" s="19">
        <v>0</v>
      </c>
      <c r="M6" s="19">
        <v>0</v>
      </c>
      <c r="N6" s="19">
        <v>250</v>
      </c>
      <c r="O6" s="19">
        <v>500</v>
      </c>
      <c r="P6" s="19">
        <v>750</v>
      </c>
      <c r="Q6" s="19">
        <v>1000</v>
      </c>
      <c r="R6" s="19">
        <v>1250</v>
      </c>
      <c r="S6" s="19">
        <v>1500</v>
      </c>
      <c r="T6" s="19">
        <v>1750</v>
      </c>
      <c r="U6" s="19">
        <v>2000</v>
      </c>
      <c r="V6" s="19">
        <v>2000</v>
      </c>
      <c r="W6" s="19">
        <v>2000</v>
      </c>
      <c r="X6" s="43" t="s">
        <v>80</v>
      </c>
      <c r="Y6" s="43" t="s">
        <v>81</v>
      </c>
      <c r="Z6" s="43" t="s">
        <v>81</v>
      </c>
      <c r="AA6" s="43" t="s">
        <v>81</v>
      </c>
      <c r="AB6" s="43" t="s">
        <v>81</v>
      </c>
    </row>
    <row r="7" spans="1:28" s="16" customFormat="1">
      <c r="A7" s="16" t="s">
        <v>79</v>
      </c>
      <c r="B7" s="16" t="s">
        <v>79</v>
      </c>
      <c r="C7" s="16" t="s">
        <v>79</v>
      </c>
      <c r="D7" s="16" t="s">
        <v>79</v>
      </c>
      <c r="E7" s="18" t="s">
        <v>30</v>
      </c>
      <c r="F7" s="17" t="s">
        <v>31</v>
      </c>
      <c r="G7" s="16" t="s">
        <v>36</v>
      </c>
      <c r="H7" s="17" t="s">
        <v>33</v>
      </c>
      <c r="I7" s="19">
        <v>2000</v>
      </c>
      <c r="J7" s="18" t="s">
        <v>34</v>
      </c>
      <c r="K7" s="19">
        <v>0</v>
      </c>
      <c r="L7" s="19">
        <v>0</v>
      </c>
      <c r="M7" s="19">
        <v>0</v>
      </c>
      <c r="N7" s="19">
        <v>1000</v>
      </c>
      <c r="O7" s="19">
        <v>2000</v>
      </c>
      <c r="P7" s="19">
        <v>2000</v>
      </c>
      <c r="Q7" s="19">
        <v>2000</v>
      </c>
      <c r="R7" s="19">
        <v>2000</v>
      </c>
      <c r="S7" s="19">
        <v>2000</v>
      </c>
      <c r="T7" s="19">
        <v>2000</v>
      </c>
      <c r="U7" s="19">
        <v>2000</v>
      </c>
      <c r="V7" s="19">
        <v>2000</v>
      </c>
      <c r="W7" s="19">
        <v>2000</v>
      </c>
      <c r="X7" s="43" t="s">
        <v>80</v>
      </c>
      <c r="Y7" s="43" t="s">
        <v>81</v>
      </c>
      <c r="Z7" s="43" t="s">
        <v>81</v>
      </c>
      <c r="AA7" s="43" t="s">
        <v>81</v>
      </c>
      <c r="AB7" s="43" t="s">
        <v>81</v>
      </c>
    </row>
    <row r="8" spans="1:28" s="16" customFormat="1">
      <c r="A8" s="16" t="s">
        <v>79</v>
      </c>
      <c r="B8" s="16" t="s">
        <v>79</v>
      </c>
      <c r="C8" s="16" t="s">
        <v>79</v>
      </c>
      <c r="D8" s="16" t="s">
        <v>79</v>
      </c>
      <c r="E8" s="18" t="s">
        <v>30</v>
      </c>
      <c r="F8" s="17" t="s">
        <v>31</v>
      </c>
      <c r="G8" s="16" t="s">
        <v>32</v>
      </c>
      <c r="H8" s="17" t="s">
        <v>33</v>
      </c>
      <c r="I8" s="19">
        <v>1600</v>
      </c>
      <c r="J8" s="18" t="s">
        <v>38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1600</v>
      </c>
      <c r="Q8" s="19">
        <v>1600</v>
      </c>
      <c r="R8" s="19">
        <v>1600</v>
      </c>
      <c r="S8" s="19">
        <v>1600</v>
      </c>
      <c r="T8" s="19">
        <v>1600</v>
      </c>
      <c r="U8" s="19">
        <v>1600</v>
      </c>
      <c r="V8" s="19">
        <v>1600</v>
      </c>
      <c r="W8" s="19">
        <v>1600</v>
      </c>
      <c r="X8" s="43" t="s">
        <v>80</v>
      </c>
      <c r="Y8" s="43" t="s">
        <v>81</v>
      </c>
      <c r="Z8" s="43" t="s">
        <v>81</v>
      </c>
      <c r="AA8" s="43" t="s">
        <v>81</v>
      </c>
      <c r="AB8" s="43" t="s">
        <v>81</v>
      </c>
    </row>
    <row r="9" spans="1:28" s="16" customFormat="1">
      <c r="A9" s="16" t="s">
        <v>79</v>
      </c>
      <c r="B9" s="16" t="s">
        <v>79</v>
      </c>
      <c r="C9" s="16" t="s">
        <v>79</v>
      </c>
      <c r="D9" s="16" t="s">
        <v>79</v>
      </c>
      <c r="E9" s="18" t="s">
        <v>30</v>
      </c>
      <c r="F9" s="17" t="s">
        <v>31</v>
      </c>
      <c r="G9" s="16" t="s">
        <v>32</v>
      </c>
      <c r="H9" s="17" t="s">
        <v>33</v>
      </c>
      <c r="I9" s="19">
        <v>1500</v>
      </c>
      <c r="J9" s="18" t="s">
        <v>37</v>
      </c>
      <c r="K9" s="19">
        <v>0</v>
      </c>
      <c r="L9" s="19">
        <v>0</v>
      </c>
      <c r="M9" s="19">
        <v>10</v>
      </c>
      <c r="N9" s="19">
        <v>505</v>
      </c>
      <c r="O9" s="19">
        <v>755</v>
      </c>
      <c r="P9" s="19">
        <v>1005</v>
      </c>
      <c r="Q9" s="19">
        <v>1255</v>
      </c>
      <c r="R9" s="19">
        <v>1500</v>
      </c>
      <c r="S9" s="19">
        <v>1500</v>
      </c>
      <c r="T9" s="19">
        <v>1500</v>
      </c>
      <c r="U9" s="19">
        <v>1500</v>
      </c>
      <c r="V9" s="19">
        <v>1500</v>
      </c>
      <c r="W9" s="19">
        <v>1500</v>
      </c>
      <c r="X9" s="43" t="s">
        <v>81</v>
      </c>
      <c r="Y9" s="43" t="s">
        <v>81</v>
      </c>
      <c r="Z9" s="43" t="s">
        <v>80</v>
      </c>
      <c r="AA9" s="43" t="s">
        <v>81</v>
      </c>
      <c r="AB9" s="43" t="s">
        <v>80</v>
      </c>
    </row>
    <row r="10" spans="1:28" s="16" customFormat="1">
      <c r="A10" s="16" t="s">
        <v>79</v>
      </c>
      <c r="B10" s="16" t="s">
        <v>79</v>
      </c>
      <c r="C10" s="16" t="s">
        <v>79</v>
      </c>
      <c r="D10" s="16" t="s">
        <v>79</v>
      </c>
      <c r="E10" s="18" t="s">
        <v>30</v>
      </c>
      <c r="F10" s="17" t="s">
        <v>31</v>
      </c>
      <c r="G10" s="16" t="s">
        <v>36</v>
      </c>
      <c r="H10" s="20" t="s">
        <v>33</v>
      </c>
      <c r="I10" s="19">
        <v>1463</v>
      </c>
      <c r="J10" s="18" t="s">
        <v>37</v>
      </c>
      <c r="K10" s="19">
        <v>0</v>
      </c>
      <c r="L10" s="19">
        <v>0</v>
      </c>
      <c r="M10" s="19">
        <v>675</v>
      </c>
      <c r="N10" s="19">
        <v>1463</v>
      </c>
      <c r="O10" s="19">
        <v>1463</v>
      </c>
      <c r="P10" s="19">
        <v>1463</v>
      </c>
      <c r="Q10" s="19">
        <v>1463</v>
      </c>
      <c r="R10" s="19">
        <v>1463</v>
      </c>
      <c r="S10" s="19">
        <v>1463</v>
      </c>
      <c r="T10" s="19">
        <v>1463</v>
      </c>
      <c r="U10" s="19">
        <v>1463</v>
      </c>
      <c r="V10" s="19">
        <v>1463</v>
      </c>
      <c r="W10" s="19">
        <v>1463</v>
      </c>
      <c r="X10" s="43" t="s">
        <v>80</v>
      </c>
      <c r="Y10" s="43" t="s">
        <v>81</v>
      </c>
      <c r="Z10" s="43" t="s">
        <v>81</v>
      </c>
      <c r="AA10" s="43" t="s">
        <v>81</v>
      </c>
      <c r="AB10" s="43" t="s">
        <v>81</v>
      </c>
    </row>
    <row r="11" spans="1:28" s="16" customFormat="1">
      <c r="A11" s="16" t="s">
        <v>79</v>
      </c>
      <c r="B11" s="16" t="s">
        <v>79</v>
      </c>
      <c r="C11" s="16" t="s">
        <v>79</v>
      </c>
      <c r="D11" s="16" t="s">
        <v>79</v>
      </c>
      <c r="E11" s="18" t="s">
        <v>30</v>
      </c>
      <c r="F11" s="17" t="s">
        <v>31</v>
      </c>
      <c r="G11" s="16" t="s">
        <v>36</v>
      </c>
      <c r="H11" s="17" t="s">
        <v>39</v>
      </c>
      <c r="I11" s="19">
        <v>1429</v>
      </c>
      <c r="J11" s="18" t="s">
        <v>40</v>
      </c>
      <c r="K11" s="19">
        <v>400</v>
      </c>
      <c r="L11" s="19">
        <v>768</v>
      </c>
      <c r="M11" s="19">
        <v>1146</v>
      </c>
      <c r="N11" s="19">
        <v>1290</v>
      </c>
      <c r="O11" s="19">
        <v>1429</v>
      </c>
      <c r="P11" s="19">
        <v>1429</v>
      </c>
      <c r="Q11" s="19">
        <v>1429</v>
      </c>
      <c r="R11" s="19">
        <v>1429</v>
      </c>
      <c r="S11" s="19">
        <v>1429</v>
      </c>
      <c r="T11" s="19">
        <v>1429</v>
      </c>
      <c r="U11" s="19">
        <v>1429</v>
      </c>
      <c r="V11" s="19">
        <v>1429</v>
      </c>
      <c r="W11" s="19">
        <v>1429</v>
      </c>
      <c r="X11" s="43" t="s">
        <v>81</v>
      </c>
      <c r="Y11" s="43" t="s">
        <v>81</v>
      </c>
      <c r="Z11" s="43" t="s">
        <v>81</v>
      </c>
      <c r="AA11" s="43" t="s">
        <v>81</v>
      </c>
      <c r="AB11" s="43" t="s">
        <v>81</v>
      </c>
    </row>
    <row r="12" spans="1:28" s="16" customFormat="1">
      <c r="A12" s="16" t="s">
        <v>79</v>
      </c>
      <c r="B12" s="16" t="s">
        <v>79</v>
      </c>
      <c r="C12" s="16" t="s">
        <v>79</v>
      </c>
      <c r="D12" s="16" t="s">
        <v>79</v>
      </c>
      <c r="E12" s="18" t="s">
        <v>30</v>
      </c>
      <c r="F12" s="17" t="s">
        <v>31</v>
      </c>
      <c r="G12" s="16" t="s">
        <v>32</v>
      </c>
      <c r="H12" s="17" t="s">
        <v>33</v>
      </c>
      <c r="I12" s="19">
        <v>1400</v>
      </c>
      <c r="J12" s="18" t="s">
        <v>37</v>
      </c>
      <c r="K12" s="19">
        <v>0</v>
      </c>
      <c r="L12" s="19">
        <v>0</v>
      </c>
      <c r="M12" s="19">
        <v>150</v>
      </c>
      <c r="N12" s="19">
        <v>1400</v>
      </c>
      <c r="O12" s="19">
        <v>1400</v>
      </c>
      <c r="P12" s="19">
        <v>1400</v>
      </c>
      <c r="Q12" s="19">
        <v>1400</v>
      </c>
      <c r="R12" s="19">
        <v>1400</v>
      </c>
      <c r="S12" s="19">
        <v>1400</v>
      </c>
      <c r="T12" s="19">
        <v>1400</v>
      </c>
      <c r="U12" s="19">
        <v>1400</v>
      </c>
      <c r="V12" s="19">
        <v>1400</v>
      </c>
      <c r="W12" s="19">
        <v>1400</v>
      </c>
      <c r="X12" s="43" t="s">
        <v>81</v>
      </c>
      <c r="Y12" s="43" t="s">
        <v>81</v>
      </c>
      <c r="Z12" s="43" t="s">
        <v>81</v>
      </c>
      <c r="AA12" s="43" t="s">
        <v>81</v>
      </c>
      <c r="AB12" s="43" t="s">
        <v>80</v>
      </c>
    </row>
    <row r="13" spans="1:28" s="16" customFormat="1">
      <c r="A13" s="16" t="s">
        <v>79</v>
      </c>
      <c r="B13" s="16" t="s">
        <v>79</v>
      </c>
      <c r="C13" s="16" t="s">
        <v>79</v>
      </c>
      <c r="D13" s="16" t="s">
        <v>79</v>
      </c>
      <c r="E13" s="18" t="s">
        <v>30</v>
      </c>
      <c r="F13" s="17" t="s">
        <v>31</v>
      </c>
      <c r="G13" s="16" t="s">
        <v>32</v>
      </c>
      <c r="H13" s="17" t="s">
        <v>39</v>
      </c>
      <c r="I13" s="19">
        <v>1400</v>
      </c>
      <c r="J13" s="18" t="s">
        <v>34</v>
      </c>
      <c r="K13" s="19">
        <v>0</v>
      </c>
      <c r="L13" s="19">
        <v>0</v>
      </c>
      <c r="M13" s="19">
        <v>90</v>
      </c>
      <c r="N13" s="19">
        <v>1400</v>
      </c>
      <c r="O13" s="19">
        <v>1400</v>
      </c>
      <c r="P13" s="19">
        <v>1400</v>
      </c>
      <c r="Q13" s="19">
        <v>1400</v>
      </c>
      <c r="R13" s="19">
        <v>1400</v>
      </c>
      <c r="S13" s="19">
        <v>1400</v>
      </c>
      <c r="T13" s="19">
        <v>1400</v>
      </c>
      <c r="U13" s="19">
        <v>1400</v>
      </c>
      <c r="V13" s="19">
        <v>1400</v>
      </c>
      <c r="W13" s="19">
        <v>1400</v>
      </c>
      <c r="X13" s="43" t="s">
        <v>81</v>
      </c>
      <c r="Y13" s="43" t="s">
        <v>81</v>
      </c>
      <c r="Z13" s="43" t="s">
        <v>81</v>
      </c>
      <c r="AA13" s="43" t="s">
        <v>80</v>
      </c>
      <c r="AB13" s="43" t="s">
        <v>81</v>
      </c>
    </row>
    <row r="14" spans="1:28" s="16" customFormat="1">
      <c r="A14" s="16" t="s">
        <v>79</v>
      </c>
      <c r="B14" s="16" t="s">
        <v>79</v>
      </c>
      <c r="C14" s="16" t="s">
        <v>79</v>
      </c>
      <c r="D14" s="16" t="s">
        <v>79</v>
      </c>
      <c r="E14" s="18" t="s">
        <v>30</v>
      </c>
      <c r="F14" s="17" t="s">
        <v>31</v>
      </c>
      <c r="G14" s="16" t="s">
        <v>32</v>
      </c>
      <c r="H14" s="17" t="s">
        <v>41</v>
      </c>
      <c r="I14" s="19">
        <v>1400</v>
      </c>
      <c r="J14" s="18" t="s">
        <v>37</v>
      </c>
      <c r="K14" s="19">
        <v>0</v>
      </c>
      <c r="L14" s="19">
        <v>0</v>
      </c>
      <c r="M14" s="19">
        <v>350</v>
      </c>
      <c r="N14" s="19">
        <v>350</v>
      </c>
      <c r="O14" s="19">
        <v>1400</v>
      </c>
      <c r="P14" s="19">
        <v>1400</v>
      </c>
      <c r="Q14" s="19">
        <v>1400</v>
      </c>
      <c r="R14" s="19">
        <v>1400</v>
      </c>
      <c r="S14" s="19">
        <v>1400</v>
      </c>
      <c r="T14" s="19">
        <v>1400</v>
      </c>
      <c r="U14" s="19">
        <v>1400</v>
      </c>
      <c r="V14" s="19">
        <v>1400</v>
      </c>
      <c r="W14" s="19">
        <v>1400</v>
      </c>
      <c r="X14" s="43" t="s">
        <v>81</v>
      </c>
      <c r="Y14" s="43" t="s">
        <v>81</v>
      </c>
      <c r="Z14" s="43" t="s">
        <v>80</v>
      </c>
      <c r="AA14" s="43" t="s">
        <v>80</v>
      </c>
      <c r="AB14" s="43" t="s">
        <v>80</v>
      </c>
    </row>
    <row r="15" spans="1:28" s="16" customFormat="1">
      <c r="A15" s="16" t="s">
        <v>79</v>
      </c>
      <c r="B15" s="16" t="s">
        <v>79</v>
      </c>
      <c r="C15" s="16" t="s">
        <v>79</v>
      </c>
      <c r="D15" s="16" t="s">
        <v>79</v>
      </c>
      <c r="E15" s="18" t="s">
        <v>30</v>
      </c>
      <c r="F15" s="17" t="s">
        <v>31</v>
      </c>
      <c r="G15" s="16" t="s">
        <v>32</v>
      </c>
      <c r="H15" s="17" t="s">
        <v>33</v>
      </c>
      <c r="I15" s="19">
        <v>1200</v>
      </c>
      <c r="J15" s="18" t="s">
        <v>37</v>
      </c>
      <c r="K15" s="19">
        <v>0</v>
      </c>
      <c r="L15" s="19">
        <v>0</v>
      </c>
      <c r="M15" s="19">
        <v>90</v>
      </c>
      <c r="N15" s="19">
        <v>450</v>
      </c>
      <c r="O15" s="19">
        <v>810</v>
      </c>
      <c r="P15" s="19">
        <v>1200</v>
      </c>
      <c r="Q15" s="19">
        <v>1200</v>
      </c>
      <c r="R15" s="19">
        <v>1200</v>
      </c>
      <c r="S15" s="19">
        <v>1200</v>
      </c>
      <c r="T15" s="19">
        <v>1200</v>
      </c>
      <c r="U15" s="19">
        <v>1200</v>
      </c>
      <c r="V15" s="19">
        <v>1200</v>
      </c>
      <c r="W15" s="19">
        <v>1200</v>
      </c>
      <c r="X15" s="43" t="s">
        <v>80</v>
      </c>
      <c r="Y15" s="43" t="s">
        <v>81</v>
      </c>
      <c r="Z15" s="43" t="s">
        <v>81</v>
      </c>
      <c r="AA15" s="43" t="s">
        <v>81</v>
      </c>
      <c r="AB15" s="43" t="s">
        <v>81</v>
      </c>
    </row>
    <row r="16" spans="1:28" s="16" customFormat="1">
      <c r="A16" s="16" t="s">
        <v>79</v>
      </c>
      <c r="B16" s="16" t="s">
        <v>79</v>
      </c>
      <c r="C16" s="16" t="s">
        <v>79</v>
      </c>
      <c r="D16" s="16" t="s">
        <v>79</v>
      </c>
      <c r="E16" s="18" t="s">
        <v>30</v>
      </c>
      <c r="F16" s="17" t="s">
        <v>31</v>
      </c>
      <c r="G16" s="16" t="s">
        <v>32</v>
      </c>
      <c r="H16" s="20" t="s">
        <v>33</v>
      </c>
      <c r="I16" s="18">
        <v>1200</v>
      </c>
      <c r="J16" s="18" t="s">
        <v>37</v>
      </c>
      <c r="K16" s="18">
        <v>0</v>
      </c>
      <c r="L16" s="18">
        <v>0</v>
      </c>
      <c r="M16" s="18">
        <v>100</v>
      </c>
      <c r="N16" s="18">
        <v>300</v>
      </c>
      <c r="O16" s="18">
        <v>450</v>
      </c>
      <c r="P16" s="18">
        <v>650</v>
      </c>
      <c r="Q16" s="18">
        <v>850</v>
      </c>
      <c r="R16" s="18">
        <v>1050</v>
      </c>
      <c r="S16" s="18">
        <v>1200</v>
      </c>
      <c r="T16" s="18">
        <v>1200</v>
      </c>
      <c r="U16" s="18">
        <v>1200</v>
      </c>
      <c r="V16" s="18">
        <v>1200</v>
      </c>
      <c r="W16" s="18">
        <v>1200</v>
      </c>
      <c r="X16" s="43" t="s">
        <v>81</v>
      </c>
      <c r="Y16" s="43" t="s">
        <v>81</v>
      </c>
      <c r="Z16" s="43" t="s">
        <v>81</v>
      </c>
      <c r="AA16" s="43" t="s">
        <v>81</v>
      </c>
      <c r="AB16" s="43" t="s">
        <v>80</v>
      </c>
    </row>
    <row r="17" spans="1:28" s="16" customFormat="1">
      <c r="A17" s="16" t="s">
        <v>79</v>
      </c>
      <c r="B17" s="16" t="s">
        <v>79</v>
      </c>
      <c r="C17" s="16" t="s">
        <v>79</v>
      </c>
      <c r="D17" s="16" t="s">
        <v>79</v>
      </c>
      <c r="E17" s="18" t="s">
        <v>30</v>
      </c>
      <c r="F17" s="17" t="s">
        <v>31</v>
      </c>
      <c r="G17" s="16" t="s">
        <v>32</v>
      </c>
      <c r="H17" s="17" t="s">
        <v>33</v>
      </c>
      <c r="I17" s="19">
        <v>1200</v>
      </c>
      <c r="J17" s="18" t="s">
        <v>37</v>
      </c>
      <c r="K17" s="19">
        <v>0</v>
      </c>
      <c r="L17" s="19">
        <v>0</v>
      </c>
      <c r="M17" s="19">
        <v>5</v>
      </c>
      <c r="N17" s="19">
        <v>80</v>
      </c>
      <c r="O17" s="19">
        <v>325</v>
      </c>
      <c r="P17" s="19">
        <v>610</v>
      </c>
      <c r="Q17" s="19">
        <v>910</v>
      </c>
      <c r="R17" s="19">
        <v>1170</v>
      </c>
      <c r="S17" s="19">
        <v>1200</v>
      </c>
      <c r="T17" s="19">
        <v>1200</v>
      </c>
      <c r="U17" s="19">
        <v>1200</v>
      </c>
      <c r="V17" s="19">
        <v>1200</v>
      </c>
      <c r="W17" s="19">
        <v>1200</v>
      </c>
      <c r="X17" s="43" t="s">
        <v>81</v>
      </c>
      <c r="Y17" s="43" t="s">
        <v>81</v>
      </c>
      <c r="Z17" s="43" t="s">
        <v>80</v>
      </c>
      <c r="AA17" s="43" t="s">
        <v>81</v>
      </c>
      <c r="AB17" s="43" t="s">
        <v>81</v>
      </c>
    </row>
    <row r="18" spans="1:28" s="16" customFormat="1">
      <c r="A18" s="16" t="s">
        <v>79</v>
      </c>
      <c r="B18" s="16" t="s">
        <v>79</v>
      </c>
      <c r="C18" s="16" t="s">
        <v>79</v>
      </c>
      <c r="D18" s="16" t="s">
        <v>79</v>
      </c>
      <c r="E18" s="18" t="s">
        <v>30</v>
      </c>
      <c r="F18" s="17" t="s">
        <v>31</v>
      </c>
      <c r="G18" s="16" t="s">
        <v>32</v>
      </c>
      <c r="H18" s="20" t="s">
        <v>33</v>
      </c>
      <c r="I18" s="18">
        <v>1200</v>
      </c>
      <c r="J18" s="18" t="s">
        <v>37</v>
      </c>
      <c r="K18" s="18">
        <v>0</v>
      </c>
      <c r="L18" s="18">
        <v>0</v>
      </c>
      <c r="M18" s="18">
        <v>150</v>
      </c>
      <c r="N18" s="18">
        <v>200</v>
      </c>
      <c r="O18" s="18">
        <v>400</v>
      </c>
      <c r="P18" s="18">
        <v>600</v>
      </c>
      <c r="Q18" s="18">
        <v>800</v>
      </c>
      <c r="R18" s="18">
        <v>1000</v>
      </c>
      <c r="S18" s="18">
        <v>1200</v>
      </c>
      <c r="T18" s="18">
        <v>1200</v>
      </c>
      <c r="U18" s="18">
        <v>1200</v>
      </c>
      <c r="V18" s="18">
        <v>1200</v>
      </c>
      <c r="W18" s="18">
        <v>1200</v>
      </c>
      <c r="X18" s="43" t="s">
        <v>81</v>
      </c>
      <c r="Y18" s="43" t="s">
        <v>80</v>
      </c>
      <c r="Z18" s="43" t="s">
        <v>80</v>
      </c>
      <c r="AA18" s="43" t="s">
        <v>81</v>
      </c>
      <c r="AB18" s="43" t="s">
        <v>80</v>
      </c>
    </row>
    <row r="19" spans="1:28" s="16" customFormat="1">
      <c r="A19" s="16" t="s">
        <v>79</v>
      </c>
      <c r="B19" s="16" t="s">
        <v>79</v>
      </c>
      <c r="C19" s="16" t="s">
        <v>79</v>
      </c>
      <c r="D19" s="16" t="s">
        <v>79</v>
      </c>
      <c r="E19" s="18" t="s">
        <v>43</v>
      </c>
      <c r="F19" s="16" t="s">
        <v>44</v>
      </c>
      <c r="G19" s="16" t="s">
        <v>42</v>
      </c>
      <c r="H19" s="17" t="s">
        <v>33</v>
      </c>
      <c r="I19" s="18">
        <v>1020</v>
      </c>
      <c r="J19" s="18" t="s">
        <v>37</v>
      </c>
      <c r="K19" s="18">
        <v>0</v>
      </c>
      <c r="L19" s="18">
        <v>0</v>
      </c>
      <c r="M19" s="18">
        <v>5.5</v>
      </c>
      <c r="N19" s="18">
        <v>10.5</v>
      </c>
      <c r="O19" s="18">
        <v>500</v>
      </c>
      <c r="P19" s="18">
        <v>500</v>
      </c>
      <c r="Q19" s="18">
        <v>1020</v>
      </c>
      <c r="R19" s="18">
        <v>1020</v>
      </c>
      <c r="S19" s="18">
        <v>1020</v>
      </c>
      <c r="T19" s="18">
        <v>1020</v>
      </c>
      <c r="U19" s="18">
        <v>1020</v>
      </c>
      <c r="V19" s="18">
        <v>1020</v>
      </c>
      <c r="W19" s="18">
        <v>1020</v>
      </c>
      <c r="X19" s="43" t="s">
        <v>81</v>
      </c>
      <c r="Y19" s="43" t="s">
        <v>81</v>
      </c>
      <c r="Z19" s="43" t="s">
        <v>81</v>
      </c>
      <c r="AA19" s="43" t="s">
        <v>81</v>
      </c>
      <c r="AB19" s="43" t="s">
        <v>80</v>
      </c>
    </row>
    <row r="20" spans="1:28" s="16" customFormat="1">
      <c r="A20" s="16" t="s">
        <v>79</v>
      </c>
      <c r="B20" s="16" t="s">
        <v>79</v>
      </c>
      <c r="C20" s="16" t="s">
        <v>79</v>
      </c>
      <c r="D20" s="16" t="s">
        <v>79</v>
      </c>
      <c r="E20" s="18" t="s">
        <v>30</v>
      </c>
      <c r="F20" s="17" t="s">
        <v>31</v>
      </c>
      <c r="G20" s="16" t="s">
        <v>32</v>
      </c>
      <c r="H20" s="17" t="s">
        <v>33</v>
      </c>
      <c r="I20" s="19">
        <v>910</v>
      </c>
      <c r="J20" s="18" t="s">
        <v>37</v>
      </c>
      <c r="K20" s="19">
        <v>0</v>
      </c>
      <c r="L20" s="19">
        <v>0</v>
      </c>
      <c r="M20" s="19">
        <v>25</v>
      </c>
      <c r="N20" s="19">
        <v>350</v>
      </c>
      <c r="O20" s="19">
        <v>550</v>
      </c>
      <c r="P20" s="19">
        <v>750</v>
      </c>
      <c r="Q20" s="19">
        <v>910</v>
      </c>
      <c r="R20" s="19">
        <v>910</v>
      </c>
      <c r="S20" s="19">
        <v>910</v>
      </c>
      <c r="T20" s="19">
        <v>910</v>
      </c>
      <c r="U20" s="19">
        <v>910</v>
      </c>
      <c r="V20" s="19">
        <v>910</v>
      </c>
      <c r="W20" s="19">
        <v>910</v>
      </c>
      <c r="X20" s="43" t="s">
        <v>81</v>
      </c>
      <c r="Y20" s="43" t="s">
        <v>81</v>
      </c>
      <c r="Z20" s="43" t="s">
        <v>80</v>
      </c>
      <c r="AA20" s="43" t="s">
        <v>81</v>
      </c>
      <c r="AB20" s="43" t="s">
        <v>80</v>
      </c>
    </row>
    <row r="21" spans="1:28" s="16" customFormat="1">
      <c r="A21" s="16" t="s">
        <v>79</v>
      </c>
      <c r="B21" s="16" t="s">
        <v>79</v>
      </c>
      <c r="C21" s="16" t="s">
        <v>79</v>
      </c>
      <c r="D21" s="16" t="s">
        <v>79</v>
      </c>
      <c r="E21" s="18" t="s">
        <v>30</v>
      </c>
      <c r="F21" s="17" t="s">
        <v>31</v>
      </c>
      <c r="G21" s="16" t="s">
        <v>32</v>
      </c>
      <c r="H21" s="20" t="s">
        <v>33</v>
      </c>
      <c r="I21" s="19">
        <v>910</v>
      </c>
      <c r="J21" s="18" t="s">
        <v>37</v>
      </c>
      <c r="K21" s="19">
        <v>0</v>
      </c>
      <c r="L21" s="19">
        <v>0</v>
      </c>
      <c r="M21" s="19">
        <v>100</v>
      </c>
      <c r="N21" s="19">
        <v>370</v>
      </c>
      <c r="O21" s="19">
        <v>550</v>
      </c>
      <c r="P21" s="19">
        <v>730</v>
      </c>
      <c r="Q21" s="19">
        <v>910</v>
      </c>
      <c r="R21" s="19">
        <v>910</v>
      </c>
      <c r="S21" s="19">
        <v>910</v>
      </c>
      <c r="T21" s="19">
        <v>910</v>
      </c>
      <c r="U21" s="19">
        <v>910</v>
      </c>
      <c r="V21" s="19">
        <v>910</v>
      </c>
      <c r="W21" s="19">
        <v>910</v>
      </c>
      <c r="X21" s="43" t="s">
        <v>81</v>
      </c>
      <c r="Y21" s="43" t="s">
        <v>81</v>
      </c>
      <c r="Z21" s="43" t="s">
        <v>80</v>
      </c>
      <c r="AA21" s="43" t="s">
        <v>81</v>
      </c>
      <c r="AB21" s="43" t="s">
        <v>80</v>
      </c>
    </row>
    <row r="22" spans="1:28" s="16" customFormat="1">
      <c r="A22" s="16" t="s">
        <v>79</v>
      </c>
      <c r="B22" s="16" t="s">
        <v>79</v>
      </c>
      <c r="C22" s="16" t="s">
        <v>79</v>
      </c>
      <c r="D22" s="16" t="s">
        <v>79</v>
      </c>
      <c r="E22" s="18" t="s">
        <v>30</v>
      </c>
      <c r="F22" s="17" t="s">
        <v>31</v>
      </c>
      <c r="G22" s="16" t="s">
        <v>32</v>
      </c>
      <c r="H22" s="20" t="s">
        <v>33</v>
      </c>
      <c r="I22" s="18">
        <v>910</v>
      </c>
      <c r="J22" s="18" t="s">
        <v>37</v>
      </c>
      <c r="K22" s="18">
        <v>0</v>
      </c>
      <c r="L22" s="18">
        <v>0</v>
      </c>
      <c r="M22" s="18">
        <v>100</v>
      </c>
      <c r="N22" s="18">
        <v>370</v>
      </c>
      <c r="O22" s="18">
        <v>550</v>
      </c>
      <c r="P22" s="18">
        <v>730</v>
      </c>
      <c r="Q22" s="18">
        <v>910</v>
      </c>
      <c r="R22" s="18">
        <v>910</v>
      </c>
      <c r="S22" s="18">
        <v>910</v>
      </c>
      <c r="T22" s="18">
        <v>910</v>
      </c>
      <c r="U22" s="18">
        <v>910</v>
      </c>
      <c r="V22" s="18">
        <v>910</v>
      </c>
      <c r="W22" s="18">
        <v>910</v>
      </c>
      <c r="X22" s="43" t="s">
        <v>81</v>
      </c>
      <c r="Y22" s="43" t="s">
        <v>80</v>
      </c>
      <c r="Z22" s="43" t="s">
        <v>80</v>
      </c>
      <c r="AA22" s="43" t="s">
        <v>81</v>
      </c>
      <c r="AB22" s="43" t="s">
        <v>80</v>
      </c>
    </row>
    <row r="23" spans="1:28" s="16" customFormat="1">
      <c r="A23" s="16" t="s">
        <v>79</v>
      </c>
      <c r="B23" s="16" t="s">
        <v>79</v>
      </c>
      <c r="C23" s="16" t="s">
        <v>79</v>
      </c>
      <c r="D23" s="16" t="s">
        <v>79</v>
      </c>
      <c r="E23" s="18" t="s">
        <v>30</v>
      </c>
      <c r="F23" s="17" t="s">
        <v>31</v>
      </c>
      <c r="G23" s="16" t="s">
        <v>32</v>
      </c>
      <c r="H23" s="20" t="s">
        <v>39</v>
      </c>
      <c r="I23" s="18">
        <v>901</v>
      </c>
      <c r="J23" s="18" t="s">
        <v>37</v>
      </c>
      <c r="K23" s="18">
        <v>0</v>
      </c>
      <c r="L23" s="18">
        <v>0</v>
      </c>
      <c r="M23" s="18">
        <v>120</v>
      </c>
      <c r="N23" s="18">
        <v>342</v>
      </c>
      <c r="O23" s="18">
        <v>588</v>
      </c>
      <c r="P23" s="18">
        <v>823</v>
      </c>
      <c r="Q23" s="18">
        <v>901</v>
      </c>
      <c r="R23" s="18">
        <v>901</v>
      </c>
      <c r="S23" s="18">
        <v>901</v>
      </c>
      <c r="T23" s="18">
        <v>901</v>
      </c>
      <c r="U23" s="18">
        <v>901</v>
      </c>
      <c r="V23" s="18">
        <v>901</v>
      </c>
      <c r="W23" s="18">
        <v>901</v>
      </c>
      <c r="X23" s="43" t="s">
        <v>81</v>
      </c>
      <c r="Y23" s="43" t="s">
        <v>81</v>
      </c>
      <c r="Z23" s="43" t="s">
        <v>81</v>
      </c>
      <c r="AA23" s="43" t="s">
        <v>81</v>
      </c>
      <c r="AB23" s="43" t="s">
        <v>81</v>
      </c>
    </row>
    <row r="24" spans="1:28" s="16" customFormat="1">
      <c r="A24" s="16" t="s">
        <v>79</v>
      </c>
      <c r="B24" s="16" t="s">
        <v>79</v>
      </c>
      <c r="C24" s="16" t="s">
        <v>79</v>
      </c>
      <c r="D24" s="16" t="s">
        <v>79</v>
      </c>
      <c r="E24" s="18" t="s">
        <v>30</v>
      </c>
      <c r="F24" s="17" t="s">
        <v>31</v>
      </c>
      <c r="G24" s="16" t="s">
        <v>32</v>
      </c>
      <c r="H24" s="17" t="s">
        <v>33</v>
      </c>
      <c r="I24" s="18">
        <v>840</v>
      </c>
      <c r="J24" s="18" t="s">
        <v>37</v>
      </c>
      <c r="K24" s="18">
        <v>0</v>
      </c>
      <c r="L24" s="18">
        <v>0</v>
      </c>
      <c r="M24" s="18">
        <v>10</v>
      </c>
      <c r="N24" s="18">
        <v>30</v>
      </c>
      <c r="O24" s="18">
        <v>120</v>
      </c>
      <c r="P24" s="18">
        <v>360</v>
      </c>
      <c r="Q24" s="18">
        <v>600</v>
      </c>
      <c r="R24" s="18">
        <v>840</v>
      </c>
      <c r="S24" s="18">
        <v>840</v>
      </c>
      <c r="T24" s="18">
        <v>840</v>
      </c>
      <c r="U24" s="18">
        <v>840</v>
      </c>
      <c r="V24" s="18">
        <v>840</v>
      </c>
      <c r="W24" s="18">
        <v>840</v>
      </c>
      <c r="X24" s="43" t="s">
        <v>81</v>
      </c>
      <c r="Y24" s="43" t="s">
        <v>81</v>
      </c>
      <c r="Z24" s="43" t="s">
        <v>80</v>
      </c>
      <c r="AA24" s="43" t="s">
        <v>81</v>
      </c>
      <c r="AB24" s="43" t="s">
        <v>80</v>
      </c>
    </row>
    <row r="25" spans="1:28" s="16" customFormat="1">
      <c r="A25" s="16" t="s">
        <v>79</v>
      </c>
      <c r="B25" s="16" t="s">
        <v>79</v>
      </c>
      <c r="C25" s="16" t="s">
        <v>79</v>
      </c>
      <c r="D25" s="16" t="s">
        <v>79</v>
      </c>
      <c r="E25" s="18" t="s">
        <v>30</v>
      </c>
      <c r="F25" s="17" t="s">
        <v>31</v>
      </c>
      <c r="G25" s="16" t="s">
        <v>32</v>
      </c>
      <c r="H25" s="20" t="s">
        <v>39</v>
      </c>
      <c r="I25" s="18">
        <v>800</v>
      </c>
      <c r="J25" s="18" t="s">
        <v>45</v>
      </c>
      <c r="K25" s="18">
        <v>0</v>
      </c>
      <c r="L25" s="18">
        <v>0</v>
      </c>
      <c r="M25" s="18">
        <v>600</v>
      </c>
      <c r="N25" s="18">
        <v>800</v>
      </c>
      <c r="O25" s="18">
        <v>800</v>
      </c>
      <c r="P25" s="18">
        <v>800</v>
      </c>
      <c r="Q25" s="18">
        <v>800</v>
      </c>
      <c r="R25" s="18">
        <v>800</v>
      </c>
      <c r="S25" s="18">
        <v>800</v>
      </c>
      <c r="T25" s="18">
        <v>800</v>
      </c>
      <c r="U25" s="18">
        <v>800</v>
      </c>
      <c r="V25" s="18">
        <v>800</v>
      </c>
      <c r="W25" s="18">
        <v>800</v>
      </c>
      <c r="X25" s="43" t="s">
        <v>81</v>
      </c>
      <c r="Y25" s="43" t="s">
        <v>81</v>
      </c>
      <c r="Z25" s="43" t="s">
        <v>81</v>
      </c>
      <c r="AA25" s="43" t="s">
        <v>81</v>
      </c>
      <c r="AB25" s="43" t="s">
        <v>81</v>
      </c>
    </row>
    <row r="26" spans="1:28" s="16" customFormat="1">
      <c r="A26" s="16" t="s">
        <v>79</v>
      </c>
      <c r="B26" s="16" t="s">
        <v>79</v>
      </c>
      <c r="C26" s="16" t="s">
        <v>79</v>
      </c>
      <c r="D26" s="16" t="s">
        <v>79</v>
      </c>
      <c r="E26" s="18" t="s">
        <v>30</v>
      </c>
      <c r="F26" s="17" t="s">
        <v>31</v>
      </c>
      <c r="G26" s="16" t="s">
        <v>32</v>
      </c>
      <c r="H26" s="20" t="s">
        <v>33</v>
      </c>
      <c r="I26" s="19">
        <v>780</v>
      </c>
      <c r="J26" s="18" t="s">
        <v>35</v>
      </c>
      <c r="K26" s="19">
        <v>0</v>
      </c>
      <c r="L26" s="19">
        <v>0</v>
      </c>
      <c r="M26" s="19">
        <v>0</v>
      </c>
      <c r="N26" s="19">
        <v>0</v>
      </c>
      <c r="O26" s="19">
        <v>6</v>
      </c>
      <c r="P26" s="19">
        <v>195</v>
      </c>
      <c r="Q26" s="19">
        <v>390</v>
      </c>
      <c r="R26" s="19">
        <v>585</v>
      </c>
      <c r="S26" s="19">
        <v>780</v>
      </c>
      <c r="T26" s="19">
        <v>780</v>
      </c>
      <c r="U26" s="19">
        <v>780</v>
      </c>
      <c r="V26" s="19">
        <v>780</v>
      </c>
      <c r="W26" s="19">
        <v>780</v>
      </c>
      <c r="X26" s="43" t="s">
        <v>81</v>
      </c>
      <c r="Y26" s="43" t="s">
        <v>81</v>
      </c>
      <c r="Z26" s="43" t="s">
        <v>80</v>
      </c>
      <c r="AA26" s="43" t="s">
        <v>81</v>
      </c>
      <c r="AB26" s="43" t="s">
        <v>80</v>
      </c>
    </row>
    <row r="27" spans="1:28">
      <c r="A27" s="16" t="s">
        <v>79</v>
      </c>
      <c r="B27" s="16" t="s">
        <v>79</v>
      </c>
      <c r="C27" s="16" t="s">
        <v>79</v>
      </c>
      <c r="D27" s="16" t="s">
        <v>79</v>
      </c>
      <c r="E27" s="18" t="s">
        <v>30</v>
      </c>
      <c r="F27" s="17" t="s">
        <v>31</v>
      </c>
      <c r="G27" s="16" t="s">
        <v>32</v>
      </c>
      <c r="H27" s="17" t="s">
        <v>33</v>
      </c>
      <c r="I27" s="19">
        <v>750</v>
      </c>
      <c r="J27" s="18" t="s">
        <v>37</v>
      </c>
      <c r="K27" s="19">
        <v>0</v>
      </c>
      <c r="L27" s="19">
        <v>0</v>
      </c>
      <c r="M27" s="19">
        <v>200</v>
      </c>
      <c r="N27" s="19">
        <v>300</v>
      </c>
      <c r="O27" s="19">
        <v>350</v>
      </c>
      <c r="P27" s="19">
        <v>400</v>
      </c>
      <c r="Q27" s="19">
        <v>450</v>
      </c>
      <c r="R27" s="19">
        <v>500</v>
      </c>
      <c r="S27" s="19">
        <v>625</v>
      </c>
      <c r="T27" s="19">
        <v>750</v>
      </c>
      <c r="U27" s="19">
        <v>750</v>
      </c>
      <c r="V27" s="19">
        <v>750</v>
      </c>
      <c r="W27" s="19">
        <v>750</v>
      </c>
      <c r="X27" s="43" t="s">
        <v>81</v>
      </c>
      <c r="Y27" s="43" t="s">
        <v>81</v>
      </c>
      <c r="Z27" s="43" t="s">
        <v>80</v>
      </c>
      <c r="AA27" s="43" t="s">
        <v>81</v>
      </c>
      <c r="AB27" s="43" t="s">
        <v>80</v>
      </c>
    </row>
    <row r="28" spans="1:28">
      <c r="A28" s="16" t="s">
        <v>79</v>
      </c>
      <c r="B28" s="16" t="s">
        <v>79</v>
      </c>
      <c r="C28" s="16" t="s">
        <v>79</v>
      </c>
      <c r="D28" s="16" t="s">
        <v>79</v>
      </c>
      <c r="E28" s="18" t="s">
        <v>30</v>
      </c>
      <c r="F28" s="17" t="s">
        <v>31</v>
      </c>
      <c r="G28" s="16" t="s">
        <v>32</v>
      </c>
      <c r="H28" s="17" t="s">
        <v>33</v>
      </c>
      <c r="I28" s="18">
        <v>750</v>
      </c>
      <c r="J28" s="18" t="s">
        <v>37</v>
      </c>
      <c r="K28" s="18">
        <v>0</v>
      </c>
      <c r="L28" s="18">
        <v>0</v>
      </c>
      <c r="M28" s="18">
        <v>250</v>
      </c>
      <c r="N28" s="18">
        <v>350</v>
      </c>
      <c r="O28" s="18">
        <v>450</v>
      </c>
      <c r="P28" s="18">
        <v>600</v>
      </c>
      <c r="Q28" s="18">
        <v>750</v>
      </c>
      <c r="R28" s="18">
        <v>750</v>
      </c>
      <c r="S28" s="18">
        <v>750</v>
      </c>
      <c r="T28" s="18">
        <v>750</v>
      </c>
      <c r="U28" s="18">
        <v>750</v>
      </c>
      <c r="V28" s="18">
        <v>750</v>
      </c>
      <c r="W28" s="18">
        <v>750</v>
      </c>
      <c r="X28" s="43" t="s">
        <v>81</v>
      </c>
      <c r="Y28" s="43" t="s">
        <v>81</v>
      </c>
      <c r="Z28" s="43" t="s">
        <v>81</v>
      </c>
      <c r="AA28" s="43" t="s">
        <v>81</v>
      </c>
      <c r="AB28" s="43" t="s">
        <v>80</v>
      </c>
    </row>
    <row r="29" spans="1:28">
      <c r="A29" s="16" t="s">
        <v>79</v>
      </c>
      <c r="B29" s="16" t="s">
        <v>79</v>
      </c>
      <c r="C29" s="16" t="s">
        <v>79</v>
      </c>
      <c r="D29" s="16" t="s">
        <v>79</v>
      </c>
      <c r="E29" s="18" t="s">
        <v>30</v>
      </c>
      <c r="F29" s="17" t="s">
        <v>31</v>
      </c>
      <c r="G29" s="16" t="s">
        <v>32</v>
      </c>
      <c r="H29" s="17" t="s">
        <v>33</v>
      </c>
      <c r="I29" s="18">
        <v>725</v>
      </c>
      <c r="J29" s="18" t="s">
        <v>37</v>
      </c>
      <c r="K29" s="18">
        <v>0</v>
      </c>
      <c r="L29" s="18">
        <v>0</v>
      </c>
      <c r="M29" s="18">
        <v>5</v>
      </c>
      <c r="N29" s="18">
        <v>77</v>
      </c>
      <c r="O29" s="18">
        <v>245</v>
      </c>
      <c r="P29" s="18">
        <v>365</v>
      </c>
      <c r="Q29" s="18">
        <v>485</v>
      </c>
      <c r="R29" s="18">
        <v>605</v>
      </c>
      <c r="S29" s="18">
        <v>725</v>
      </c>
      <c r="T29" s="18">
        <v>725</v>
      </c>
      <c r="U29" s="18">
        <v>725</v>
      </c>
      <c r="V29" s="18">
        <v>725</v>
      </c>
      <c r="W29" s="18">
        <v>725</v>
      </c>
      <c r="X29" s="43" t="s">
        <v>81</v>
      </c>
      <c r="Y29" s="43" t="s">
        <v>81</v>
      </c>
      <c r="Z29" s="43" t="s">
        <v>80</v>
      </c>
      <c r="AA29" s="43" t="s">
        <v>81</v>
      </c>
      <c r="AB29" s="43" t="s">
        <v>80</v>
      </c>
    </row>
    <row r="30" spans="1:28">
      <c r="A30" s="16" t="s">
        <v>79</v>
      </c>
      <c r="B30" s="16" t="s">
        <v>79</v>
      </c>
      <c r="C30" s="16" t="s">
        <v>79</v>
      </c>
      <c r="D30" s="16" t="s">
        <v>79</v>
      </c>
      <c r="E30" s="18" t="s">
        <v>30</v>
      </c>
      <c r="F30" s="17" t="s">
        <v>31</v>
      </c>
      <c r="G30" s="16" t="s">
        <v>32</v>
      </c>
      <c r="H30" s="17" t="s">
        <v>33</v>
      </c>
      <c r="I30" s="18">
        <v>725</v>
      </c>
      <c r="J30" s="18" t="s">
        <v>37</v>
      </c>
      <c r="K30" s="18">
        <v>0</v>
      </c>
      <c r="L30" s="18">
        <v>0</v>
      </c>
      <c r="M30" s="18">
        <v>5</v>
      </c>
      <c r="N30" s="18">
        <v>77</v>
      </c>
      <c r="O30" s="18">
        <v>245</v>
      </c>
      <c r="P30" s="18">
        <v>365</v>
      </c>
      <c r="Q30" s="18">
        <v>485</v>
      </c>
      <c r="R30" s="18">
        <v>605</v>
      </c>
      <c r="S30" s="18">
        <v>725</v>
      </c>
      <c r="T30" s="18">
        <v>725</v>
      </c>
      <c r="U30" s="18">
        <v>725</v>
      </c>
      <c r="V30" s="18">
        <v>725</v>
      </c>
      <c r="W30" s="18">
        <v>725</v>
      </c>
      <c r="X30" s="43" t="s">
        <v>81</v>
      </c>
      <c r="Y30" s="43" t="s">
        <v>81</v>
      </c>
      <c r="Z30" s="43" t="s">
        <v>80</v>
      </c>
      <c r="AA30" s="43" t="s">
        <v>81</v>
      </c>
      <c r="AB30" s="43" t="s">
        <v>80</v>
      </c>
    </row>
    <row r="31" spans="1:28">
      <c r="A31" s="16" t="s">
        <v>79</v>
      </c>
      <c r="B31" s="16" t="s">
        <v>79</v>
      </c>
      <c r="C31" s="16" t="s">
        <v>79</v>
      </c>
      <c r="D31" s="16" t="s">
        <v>79</v>
      </c>
      <c r="E31" s="18" t="s">
        <v>30</v>
      </c>
      <c r="F31" s="17" t="s">
        <v>31</v>
      </c>
      <c r="G31" s="16" t="s">
        <v>32</v>
      </c>
      <c r="H31" s="17" t="s">
        <v>41</v>
      </c>
      <c r="I31" s="19">
        <v>693</v>
      </c>
      <c r="J31" s="18" t="s">
        <v>35</v>
      </c>
      <c r="K31" s="19">
        <v>0</v>
      </c>
      <c r="L31" s="19">
        <v>0</v>
      </c>
      <c r="M31" s="19">
        <v>0</v>
      </c>
      <c r="N31" s="19">
        <v>0</v>
      </c>
      <c r="O31" s="19">
        <v>1</v>
      </c>
      <c r="P31" s="19">
        <v>50</v>
      </c>
      <c r="Q31" s="19">
        <v>250</v>
      </c>
      <c r="R31" s="19">
        <v>450</v>
      </c>
      <c r="S31" s="19">
        <v>650</v>
      </c>
      <c r="T31" s="19">
        <v>693</v>
      </c>
      <c r="U31" s="19">
        <v>693</v>
      </c>
      <c r="V31" s="19">
        <v>693</v>
      </c>
      <c r="W31" s="19">
        <v>693</v>
      </c>
      <c r="X31" s="43" t="s">
        <v>81</v>
      </c>
      <c r="Y31" s="43" t="s">
        <v>81</v>
      </c>
      <c r="Z31" s="43" t="s">
        <v>80</v>
      </c>
      <c r="AA31" s="43" t="s">
        <v>81</v>
      </c>
      <c r="AB31" s="43" t="s">
        <v>80</v>
      </c>
    </row>
    <row r="32" spans="1:28">
      <c r="A32" s="16" t="s">
        <v>79</v>
      </c>
      <c r="B32" s="16" t="s">
        <v>79</v>
      </c>
      <c r="C32" s="16" t="s">
        <v>79</v>
      </c>
      <c r="D32" s="16" t="s">
        <v>79</v>
      </c>
      <c r="E32" s="18" t="s">
        <v>30</v>
      </c>
      <c r="F32" s="17" t="s">
        <v>31</v>
      </c>
      <c r="G32" s="16" t="s">
        <v>32</v>
      </c>
      <c r="H32" s="20" t="s">
        <v>33</v>
      </c>
      <c r="I32" s="19">
        <v>651</v>
      </c>
      <c r="J32" s="18" t="s">
        <v>37</v>
      </c>
      <c r="K32" s="19">
        <v>0</v>
      </c>
      <c r="L32" s="19">
        <v>0</v>
      </c>
      <c r="M32" s="19">
        <v>150</v>
      </c>
      <c r="N32" s="19">
        <v>400</v>
      </c>
      <c r="O32" s="19">
        <v>651</v>
      </c>
      <c r="P32" s="19">
        <v>651</v>
      </c>
      <c r="Q32" s="19">
        <v>651</v>
      </c>
      <c r="R32" s="19">
        <v>651</v>
      </c>
      <c r="S32" s="19">
        <v>651</v>
      </c>
      <c r="T32" s="19">
        <v>651</v>
      </c>
      <c r="U32" s="19">
        <v>651</v>
      </c>
      <c r="V32" s="19">
        <v>651</v>
      </c>
      <c r="W32" s="19">
        <v>651</v>
      </c>
      <c r="X32" s="43" t="s">
        <v>81</v>
      </c>
      <c r="Y32" s="43" t="s">
        <v>81</v>
      </c>
      <c r="Z32" s="43" t="s">
        <v>81</v>
      </c>
      <c r="AA32" s="43" t="s">
        <v>81</v>
      </c>
      <c r="AB32" s="43" t="s">
        <v>80</v>
      </c>
    </row>
    <row r="33" spans="1:28">
      <c r="A33" s="16" t="s">
        <v>79</v>
      </c>
      <c r="B33" s="16" t="s">
        <v>79</v>
      </c>
      <c r="C33" s="16" t="s">
        <v>79</v>
      </c>
      <c r="D33" s="16" t="s">
        <v>79</v>
      </c>
      <c r="E33" s="18" t="s">
        <v>30</v>
      </c>
      <c r="F33" s="17" t="s">
        <v>31</v>
      </c>
      <c r="G33" s="16" t="s">
        <v>32</v>
      </c>
      <c r="H33" s="17" t="s">
        <v>33</v>
      </c>
      <c r="I33" s="18">
        <v>648</v>
      </c>
      <c r="J33" s="18" t="s">
        <v>37</v>
      </c>
      <c r="K33" s="18">
        <v>0</v>
      </c>
      <c r="L33" s="18">
        <v>0</v>
      </c>
      <c r="M33" s="18">
        <v>1</v>
      </c>
      <c r="N33" s="18">
        <v>50</v>
      </c>
      <c r="O33" s="18">
        <v>250</v>
      </c>
      <c r="P33" s="18">
        <v>450</v>
      </c>
      <c r="Q33" s="18">
        <v>648</v>
      </c>
      <c r="R33" s="18">
        <v>648</v>
      </c>
      <c r="S33" s="18">
        <v>648</v>
      </c>
      <c r="T33" s="18">
        <v>648</v>
      </c>
      <c r="U33" s="18">
        <v>648</v>
      </c>
      <c r="V33" s="18">
        <v>648</v>
      </c>
      <c r="W33" s="18">
        <v>648</v>
      </c>
      <c r="X33" s="43" t="s">
        <v>81</v>
      </c>
      <c r="Y33" s="43" t="s">
        <v>81</v>
      </c>
      <c r="Z33" s="43" t="s">
        <v>80</v>
      </c>
      <c r="AA33" s="43" t="s">
        <v>81</v>
      </c>
      <c r="AB33" s="43" t="s">
        <v>80</v>
      </c>
    </row>
    <row r="34" spans="1:28">
      <c r="A34" s="16" t="s">
        <v>79</v>
      </c>
      <c r="B34" s="16" t="s">
        <v>79</v>
      </c>
      <c r="C34" s="16" t="s">
        <v>79</v>
      </c>
      <c r="D34" s="16" t="s">
        <v>79</v>
      </c>
      <c r="E34" s="18" t="s">
        <v>30</v>
      </c>
      <c r="F34" s="17" t="s">
        <v>31</v>
      </c>
      <c r="G34" s="16" t="s">
        <v>32</v>
      </c>
      <c r="H34" s="20" t="s">
        <v>33</v>
      </c>
      <c r="I34" s="18">
        <v>648</v>
      </c>
      <c r="J34" s="18" t="s">
        <v>37</v>
      </c>
      <c r="K34" s="18">
        <v>0</v>
      </c>
      <c r="L34" s="18">
        <v>0</v>
      </c>
      <c r="M34" s="18">
        <v>2</v>
      </c>
      <c r="N34" s="18">
        <v>10</v>
      </c>
      <c r="O34" s="18">
        <v>216</v>
      </c>
      <c r="P34" s="18">
        <v>432</v>
      </c>
      <c r="Q34" s="18">
        <v>648</v>
      </c>
      <c r="R34" s="18">
        <v>648</v>
      </c>
      <c r="S34" s="18">
        <v>648</v>
      </c>
      <c r="T34" s="18">
        <v>648</v>
      </c>
      <c r="U34" s="18">
        <v>648</v>
      </c>
      <c r="V34" s="18">
        <v>648</v>
      </c>
      <c r="W34" s="18">
        <v>648</v>
      </c>
      <c r="X34" s="43" t="s">
        <v>81</v>
      </c>
      <c r="Y34" s="43" t="s">
        <v>81</v>
      </c>
      <c r="Z34" s="43" t="s">
        <v>80</v>
      </c>
      <c r="AA34" s="43" t="s">
        <v>81</v>
      </c>
      <c r="AB34" s="43" t="s">
        <v>80</v>
      </c>
    </row>
    <row r="35" spans="1:28">
      <c r="A35" s="16" t="s">
        <v>79</v>
      </c>
      <c r="B35" s="16" t="s">
        <v>79</v>
      </c>
      <c r="C35" s="16" t="s">
        <v>79</v>
      </c>
      <c r="D35" s="16" t="s">
        <v>79</v>
      </c>
      <c r="E35" s="18" t="s">
        <v>30</v>
      </c>
      <c r="F35" s="17" t="s">
        <v>31</v>
      </c>
      <c r="G35" s="16" t="s">
        <v>32</v>
      </c>
      <c r="H35" s="17" t="s">
        <v>33</v>
      </c>
      <c r="I35" s="19">
        <v>600</v>
      </c>
      <c r="J35" s="18" t="s">
        <v>37</v>
      </c>
      <c r="K35" s="19">
        <v>0</v>
      </c>
      <c r="L35" s="19">
        <v>0</v>
      </c>
      <c r="M35" s="19">
        <v>60</v>
      </c>
      <c r="N35" s="19">
        <v>300</v>
      </c>
      <c r="O35" s="19">
        <v>540</v>
      </c>
      <c r="P35" s="19">
        <v>600</v>
      </c>
      <c r="Q35" s="19">
        <v>600</v>
      </c>
      <c r="R35" s="19">
        <v>600</v>
      </c>
      <c r="S35" s="19">
        <v>600</v>
      </c>
      <c r="T35" s="19">
        <v>600</v>
      </c>
      <c r="U35" s="19">
        <v>600</v>
      </c>
      <c r="V35" s="19">
        <v>600</v>
      </c>
      <c r="W35" s="19">
        <v>600</v>
      </c>
      <c r="X35" s="43" t="s">
        <v>80</v>
      </c>
      <c r="Y35" s="43" t="s">
        <v>81</v>
      </c>
      <c r="Z35" s="43" t="s">
        <v>81</v>
      </c>
      <c r="AA35" s="43" t="s">
        <v>81</v>
      </c>
      <c r="AB35" s="43" t="s">
        <v>81</v>
      </c>
    </row>
    <row r="36" spans="1:28">
      <c r="A36" s="16" t="s">
        <v>79</v>
      </c>
      <c r="B36" s="16" t="s">
        <v>79</v>
      </c>
      <c r="C36" s="16" t="s">
        <v>79</v>
      </c>
      <c r="D36" s="16" t="s">
        <v>79</v>
      </c>
      <c r="E36" s="18" t="s">
        <v>30</v>
      </c>
      <c r="F36" s="17" t="s">
        <v>31</v>
      </c>
      <c r="G36" s="16" t="s">
        <v>32</v>
      </c>
      <c r="H36" s="20" t="s">
        <v>33</v>
      </c>
      <c r="I36" s="18">
        <v>600</v>
      </c>
      <c r="J36" s="18" t="s">
        <v>34</v>
      </c>
      <c r="K36" s="18">
        <v>0</v>
      </c>
      <c r="L36" s="18">
        <v>0</v>
      </c>
      <c r="M36" s="18">
        <v>0</v>
      </c>
      <c r="N36" s="18">
        <v>200</v>
      </c>
      <c r="O36" s="18">
        <v>400</v>
      </c>
      <c r="P36" s="18">
        <v>600</v>
      </c>
      <c r="Q36" s="18">
        <v>600</v>
      </c>
      <c r="R36" s="18">
        <v>600</v>
      </c>
      <c r="S36" s="18">
        <v>600</v>
      </c>
      <c r="T36" s="18">
        <v>600</v>
      </c>
      <c r="U36" s="18">
        <v>600</v>
      </c>
      <c r="V36" s="18">
        <v>600</v>
      </c>
      <c r="W36" s="18">
        <v>600</v>
      </c>
      <c r="X36" s="43" t="s">
        <v>80</v>
      </c>
      <c r="Y36" s="43" t="s">
        <v>81</v>
      </c>
      <c r="Z36" s="43" t="s">
        <v>81</v>
      </c>
      <c r="AA36" s="43" t="s">
        <v>81</v>
      </c>
      <c r="AB36" s="43" t="s">
        <v>81</v>
      </c>
    </row>
    <row r="37" spans="1:28">
      <c r="A37" s="16" t="s">
        <v>79</v>
      </c>
      <c r="B37" s="16" t="s">
        <v>79</v>
      </c>
      <c r="C37" s="16" t="s">
        <v>79</v>
      </c>
      <c r="D37" s="16" t="s">
        <v>79</v>
      </c>
      <c r="E37" s="18" t="s">
        <v>30</v>
      </c>
      <c r="F37" s="17" t="s">
        <v>31</v>
      </c>
      <c r="G37" s="16" t="s">
        <v>32</v>
      </c>
      <c r="H37" s="17" t="s">
        <v>33</v>
      </c>
      <c r="I37" s="19">
        <v>600</v>
      </c>
      <c r="J37" s="18" t="s">
        <v>37</v>
      </c>
      <c r="K37" s="19">
        <v>0</v>
      </c>
      <c r="L37" s="19">
        <v>0</v>
      </c>
      <c r="M37" s="19">
        <v>5</v>
      </c>
      <c r="N37" s="19">
        <v>204.2</v>
      </c>
      <c r="O37" s="19">
        <v>454.2</v>
      </c>
      <c r="P37" s="19">
        <v>600</v>
      </c>
      <c r="Q37" s="19">
        <v>600</v>
      </c>
      <c r="R37" s="19">
        <v>600</v>
      </c>
      <c r="S37" s="19">
        <v>600</v>
      </c>
      <c r="T37" s="19">
        <v>600</v>
      </c>
      <c r="U37" s="19">
        <v>600</v>
      </c>
      <c r="V37" s="19">
        <v>600</v>
      </c>
      <c r="W37" s="19">
        <v>600</v>
      </c>
      <c r="X37" s="43" t="s">
        <v>80</v>
      </c>
      <c r="Y37" s="43" t="s">
        <v>81</v>
      </c>
      <c r="Z37" s="43" t="s">
        <v>81</v>
      </c>
      <c r="AA37" s="43" t="s">
        <v>81</v>
      </c>
      <c r="AB37" s="43" t="s">
        <v>81</v>
      </c>
    </row>
    <row r="38" spans="1:28">
      <c r="A38" s="16" t="s">
        <v>79</v>
      </c>
      <c r="B38" s="16" t="s">
        <v>79</v>
      </c>
      <c r="C38" s="16" t="s">
        <v>79</v>
      </c>
      <c r="D38" s="16" t="s">
        <v>79</v>
      </c>
      <c r="E38" s="18" t="s">
        <v>30</v>
      </c>
      <c r="F38" s="17" t="s">
        <v>31</v>
      </c>
      <c r="G38" s="16" t="s">
        <v>32</v>
      </c>
      <c r="H38" s="20" t="s">
        <v>33</v>
      </c>
      <c r="I38" s="19">
        <v>600</v>
      </c>
      <c r="J38" s="18" t="s">
        <v>37</v>
      </c>
      <c r="K38" s="19">
        <v>0</v>
      </c>
      <c r="L38" s="19">
        <v>0</v>
      </c>
      <c r="M38" s="19">
        <v>50</v>
      </c>
      <c r="N38" s="19">
        <v>250</v>
      </c>
      <c r="O38" s="19">
        <v>450</v>
      </c>
      <c r="P38" s="19">
        <v>600</v>
      </c>
      <c r="Q38" s="19">
        <v>600</v>
      </c>
      <c r="R38" s="19">
        <v>600</v>
      </c>
      <c r="S38" s="19">
        <v>600</v>
      </c>
      <c r="T38" s="19">
        <v>600</v>
      </c>
      <c r="U38" s="19">
        <v>600</v>
      </c>
      <c r="V38" s="19">
        <v>600</v>
      </c>
      <c r="W38" s="19">
        <v>600</v>
      </c>
      <c r="X38" s="43" t="s">
        <v>81</v>
      </c>
      <c r="Y38" s="43" t="s">
        <v>81</v>
      </c>
      <c r="Z38" s="43" t="s">
        <v>81</v>
      </c>
      <c r="AA38" s="43" t="s">
        <v>81</v>
      </c>
      <c r="AB38" s="43" t="s">
        <v>80</v>
      </c>
    </row>
    <row r="39" spans="1:28">
      <c r="A39" s="16" t="s">
        <v>79</v>
      </c>
      <c r="B39" s="16" t="s">
        <v>79</v>
      </c>
      <c r="C39" s="16" t="s">
        <v>79</v>
      </c>
      <c r="D39" s="16" t="s">
        <v>79</v>
      </c>
      <c r="E39" s="18" t="s">
        <v>30</v>
      </c>
      <c r="F39" s="17" t="s">
        <v>31</v>
      </c>
      <c r="G39" s="16" t="s">
        <v>32</v>
      </c>
      <c r="H39" s="20" t="s">
        <v>33</v>
      </c>
      <c r="I39" s="18">
        <v>600</v>
      </c>
      <c r="J39" s="18" t="s">
        <v>37</v>
      </c>
      <c r="K39" s="18">
        <v>0</v>
      </c>
      <c r="L39" s="18">
        <v>0</v>
      </c>
      <c r="M39" s="18">
        <v>1</v>
      </c>
      <c r="N39" s="18">
        <v>60</v>
      </c>
      <c r="O39" s="18">
        <v>102</v>
      </c>
      <c r="P39" s="18">
        <v>204</v>
      </c>
      <c r="Q39" s="18">
        <v>300</v>
      </c>
      <c r="R39" s="18">
        <v>414</v>
      </c>
      <c r="S39" s="18">
        <v>510</v>
      </c>
      <c r="T39" s="18">
        <v>558</v>
      </c>
      <c r="U39" s="18">
        <v>600</v>
      </c>
      <c r="V39" s="18">
        <v>600</v>
      </c>
      <c r="W39" s="18">
        <v>600</v>
      </c>
      <c r="X39" s="43" t="s">
        <v>81</v>
      </c>
      <c r="Y39" s="43" t="s">
        <v>81</v>
      </c>
      <c r="Z39" s="43" t="s">
        <v>80</v>
      </c>
      <c r="AA39" s="43" t="s">
        <v>81</v>
      </c>
      <c r="AB39" s="43" t="s">
        <v>80</v>
      </c>
    </row>
    <row r="40" spans="1:28">
      <c r="A40" s="16" t="s">
        <v>79</v>
      </c>
      <c r="B40" s="16" t="s">
        <v>79</v>
      </c>
      <c r="C40" s="16" t="s">
        <v>79</v>
      </c>
      <c r="D40" s="16" t="s">
        <v>79</v>
      </c>
      <c r="E40" s="18" t="s">
        <v>30</v>
      </c>
      <c r="F40" s="17" t="s">
        <v>31</v>
      </c>
      <c r="G40" s="16" t="s">
        <v>32</v>
      </c>
      <c r="H40" s="20" t="s">
        <v>33</v>
      </c>
      <c r="I40" s="18">
        <v>600</v>
      </c>
      <c r="J40" s="18" t="s">
        <v>37</v>
      </c>
      <c r="K40" s="18">
        <v>0</v>
      </c>
      <c r="L40" s="18">
        <v>0</v>
      </c>
      <c r="M40" s="18">
        <v>1</v>
      </c>
      <c r="N40" s="18">
        <v>10</v>
      </c>
      <c r="O40" s="18">
        <v>200</v>
      </c>
      <c r="P40" s="18">
        <v>400</v>
      </c>
      <c r="Q40" s="18">
        <v>600</v>
      </c>
      <c r="R40" s="18">
        <v>600</v>
      </c>
      <c r="S40" s="18">
        <v>600</v>
      </c>
      <c r="T40" s="18">
        <v>600</v>
      </c>
      <c r="U40" s="18">
        <v>600</v>
      </c>
      <c r="V40" s="18">
        <v>600</v>
      </c>
      <c r="W40" s="18">
        <v>600</v>
      </c>
      <c r="X40" s="43" t="s">
        <v>81</v>
      </c>
      <c r="Y40" s="43" t="s">
        <v>81</v>
      </c>
      <c r="Z40" s="43" t="s">
        <v>80</v>
      </c>
      <c r="AA40" s="43" t="s">
        <v>81</v>
      </c>
      <c r="AB40" s="43" t="s">
        <v>80</v>
      </c>
    </row>
    <row r="41" spans="1:28">
      <c r="A41" s="16" t="s">
        <v>79</v>
      </c>
      <c r="B41" s="16" t="s">
        <v>79</v>
      </c>
      <c r="C41" s="16" t="s">
        <v>79</v>
      </c>
      <c r="D41" s="16" t="s">
        <v>79</v>
      </c>
      <c r="E41" s="18" t="s">
        <v>30</v>
      </c>
      <c r="F41" s="17" t="s">
        <v>31</v>
      </c>
      <c r="G41" s="16" t="s">
        <v>36</v>
      </c>
      <c r="H41" s="20" t="s">
        <v>33</v>
      </c>
      <c r="I41" s="18">
        <v>577</v>
      </c>
      <c r="J41" s="18" t="s">
        <v>46</v>
      </c>
      <c r="K41" s="18">
        <v>0</v>
      </c>
      <c r="L41" s="18">
        <v>63</v>
      </c>
      <c r="M41" s="18">
        <v>504</v>
      </c>
      <c r="N41" s="18">
        <v>523</v>
      </c>
      <c r="O41" s="18">
        <v>577</v>
      </c>
      <c r="P41" s="18">
        <v>577</v>
      </c>
      <c r="Q41" s="18">
        <v>577</v>
      </c>
      <c r="R41" s="18">
        <v>577</v>
      </c>
      <c r="S41" s="18">
        <v>577</v>
      </c>
      <c r="T41" s="18">
        <v>577</v>
      </c>
      <c r="U41" s="18">
        <v>577</v>
      </c>
      <c r="V41" s="18">
        <v>577</v>
      </c>
      <c r="W41" s="18">
        <v>577</v>
      </c>
      <c r="X41" s="43" t="s">
        <v>81</v>
      </c>
      <c r="Y41" s="43" t="s">
        <v>81</v>
      </c>
      <c r="Z41" s="43" t="s">
        <v>81</v>
      </c>
      <c r="AA41" s="43" t="s">
        <v>81</v>
      </c>
      <c r="AB41" s="43" t="s">
        <v>81</v>
      </c>
    </row>
    <row r="42" spans="1:28">
      <c r="A42" s="16" t="s">
        <v>79</v>
      </c>
      <c r="B42" s="16" t="s">
        <v>79</v>
      </c>
      <c r="C42" s="16" t="s">
        <v>79</v>
      </c>
      <c r="D42" s="16" t="s">
        <v>79</v>
      </c>
      <c r="E42" s="18" t="s">
        <v>30</v>
      </c>
      <c r="F42" s="17" t="s">
        <v>31</v>
      </c>
      <c r="G42" s="16" t="s">
        <v>32</v>
      </c>
      <c r="H42" s="16" t="s">
        <v>33</v>
      </c>
      <c r="I42" s="18">
        <v>576</v>
      </c>
      <c r="J42" s="18" t="s">
        <v>37</v>
      </c>
      <c r="K42" s="18">
        <v>0</v>
      </c>
      <c r="L42" s="18">
        <v>0</v>
      </c>
      <c r="M42" s="18">
        <v>2</v>
      </c>
      <c r="N42" s="18">
        <v>40</v>
      </c>
      <c r="O42" s="18">
        <v>240</v>
      </c>
      <c r="P42" s="18">
        <v>336</v>
      </c>
      <c r="Q42" s="18">
        <v>576</v>
      </c>
      <c r="R42" s="18">
        <v>576</v>
      </c>
      <c r="S42" s="18">
        <v>576</v>
      </c>
      <c r="T42" s="18">
        <v>576</v>
      </c>
      <c r="U42" s="18">
        <v>576</v>
      </c>
      <c r="V42" s="18">
        <v>576</v>
      </c>
      <c r="W42" s="18">
        <v>576</v>
      </c>
      <c r="X42" s="43" t="s">
        <v>81</v>
      </c>
      <c r="Y42" s="43" t="s">
        <v>81</v>
      </c>
      <c r="Z42" s="43" t="s">
        <v>81</v>
      </c>
      <c r="AA42" s="43" t="s">
        <v>81</v>
      </c>
      <c r="AB42" s="43" t="s">
        <v>80</v>
      </c>
    </row>
    <row r="43" spans="1:28">
      <c r="A43" s="16" t="s">
        <v>79</v>
      </c>
      <c r="B43" s="16" t="s">
        <v>79</v>
      </c>
      <c r="C43" s="16" t="s">
        <v>79</v>
      </c>
      <c r="D43" s="16" t="s">
        <v>79</v>
      </c>
      <c r="E43" s="18" t="s">
        <v>30</v>
      </c>
      <c r="F43" s="17" t="s">
        <v>31</v>
      </c>
      <c r="G43" s="16" t="s">
        <v>32</v>
      </c>
      <c r="H43" s="16" t="s">
        <v>33</v>
      </c>
      <c r="I43" s="18">
        <v>567</v>
      </c>
      <c r="J43" s="18" t="s">
        <v>38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2</v>
      </c>
      <c r="Q43" s="18">
        <v>81</v>
      </c>
      <c r="R43" s="18">
        <v>162</v>
      </c>
      <c r="S43" s="18">
        <v>243</v>
      </c>
      <c r="T43" s="18">
        <v>324</v>
      </c>
      <c r="U43" s="18">
        <v>567</v>
      </c>
      <c r="V43" s="18">
        <v>567</v>
      </c>
      <c r="W43" s="18">
        <v>567</v>
      </c>
      <c r="X43" s="43" t="s">
        <v>81</v>
      </c>
      <c r="Y43" s="43" t="s">
        <v>81</v>
      </c>
      <c r="Z43" s="43" t="s">
        <v>80</v>
      </c>
      <c r="AA43" s="43" t="s">
        <v>81</v>
      </c>
      <c r="AB43" s="43" t="s">
        <v>80</v>
      </c>
    </row>
    <row r="44" spans="1:28">
      <c r="A44" s="16" t="s">
        <v>79</v>
      </c>
      <c r="B44" s="16" t="s">
        <v>79</v>
      </c>
      <c r="C44" s="16" t="s">
        <v>79</v>
      </c>
      <c r="D44" s="16" t="s">
        <v>79</v>
      </c>
      <c r="E44" s="18" t="s">
        <v>43</v>
      </c>
      <c r="F44" s="16" t="s">
        <v>47</v>
      </c>
      <c r="G44" s="16" t="s">
        <v>36</v>
      </c>
      <c r="H44" s="20" t="s">
        <v>33</v>
      </c>
      <c r="I44" s="18">
        <v>550</v>
      </c>
      <c r="J44" s="18" t="s">
        <v>34</v>
      </c>
      <c r="K44" s="18">
        <v>0</v>
      </c>
      <c r="L44" s="18">
        <v>0</v>
      </c>
      <c r="M44" s="18">
        <v>0</v>
      </c>
      <c r="N44" s="18">
        <v>340</v>
      </c>
      <c r="O44" s="18">
        <v>550</v>
      </c>
      <c r="P44" s="18">
        <v>550</v>
      </c>
      <c r="Q44" s="18">
        <v>550</v>
      </c>
      <c r="R44" s="18">
        <v>550</v>
      </c>
      <c r="S44" s="18">
        <v>550</v>
      </c>
      <c r="T44" s="18">
        <v>550</v>
      </c>
      <c r="U44" s="18">
        <v>550</v>
      </c>
      <c r="V44" s="18">
        <v>550</v>
      </c>
      <c r="W44" s="18">
        <v>550</v>
      </c>
      <c r="X44" s="43" t="s">
        <v>80</v>
      </c>
      <c r="Y44" s="43" t="s">
        <v>81</v>
      </c>
      <c r="Z44" s="43" t="s">
        <v>81</v>
      </c>
      <c r="AA44" s="43" t="s">
        <v>81</v>
      </c>
      <c r="AB44" s="43" t="s">
        <v>81</v>
      </c>
    </row>
    <row r="45" spans="1:28">
      <c r="A45" s="16" t="s">
        <v>79</v>
      </c>
      <c r="B45" s="16" t="s">
        <v>79</v>
      </c>
      <c r="C45" s="16" t="s">
        <v>79</v>
      </c>
      <c r="D45" s="16" t="s">
        <v>79</v>
      </c>
      <c r="E45" s="18" t="s">
        <v>30</v>
      </c>
      <c r="F45" s="17" t="s">
        <v>31</v>
      </c>
      <c r="G45" s="16" t="s">
        <v>32</v>
      </c>
      <c r="H45" s="17" t="s">
        <v>33</v>
      </c>
      <c r="I45" s="18">
        <v>550</v>
      </c>
      <c r="J45" s="18" t="s">
        <v>37</v>
      </c>
      <c r="K45" s="18">
        <v>0</v>
      </c>
      <c r="L45" s="18">
        <v>0</v>
      </c>
      <c r="M45" s="18">
        <v>5</v>
      </c>
      <c r="N45" s="18">
        <v>162.5</v>
      </c>
      <c r="O45" s="18">
        <v>312.5</v>
      </c>
      <c r="P45" s="18">
        <v>500</v>
      </c>
      <c r="Q45" s="18">
        <v>550</v>
      </c>
      <c r="R45" s="18">
        <v>550</v>
      </c>
      <c r="S45" s="18">
        <v>550</v>
      </c>
      <c r="T45" s="18">
        <v>550</v>
      </c>
      <c r="U45" s="18">
        <v>550</v>
      </c>
      <c r="V45" s="18">
        <v>550</v>
      </c>
      <c r="W45" s="18">
        <v>550</v>
      </c>
      <c r="X45" s="43" t="s">
        <v>80</v>
      </c>
      <c r="Y45" s="43" t="s">
        <v>81</v>
      </c>
      <c r="Z45" s="43" t="s">
        <v>81</v>
      </c>
      <c r="AA45" s="43" t="s">
        <v>81</v>
      </c>
      <c r="AB45" s="43" t="s">
        <v>81</v>
      </c>
    </row>
    <row r="46" spans="1:28">
      <c r="A46" s="16" t="s">
        <v>79</v>
      </c>
      <c r="B46" s="16" t="s">
        <v>79</v>
      </c>
      <c r="C46" s="16" t="s">
        <v>79</v>
      </c>
      <c r="D46" s="16" t="s">
        <v>79</v>
      </c>
      <c r="E46" s="18" t="s">
        <v>30</v>
      </c>
      <c r="F46" s="17" t="s">
        <v>31</v>
      </c>
      <c r="G46" s="16" t="s">
        <v>36</v>
      </c>
      <c r="H46" s="20" t="s">
        <v>33</v>
      </c>
      <c r="I46" s="18">
        <v>550</v>
      </c>
      <c r="J46" s="18" t="s">
        <v>38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400</v>
      </c>
      <c r="Q46" s="18">
        <v>550</v>
      </c>
      <c r="R46" s="18">
        <v>550</v>
      </c>
      <c r="S46" s="18">
        <v>550</v>
      </c>
      <c r="T46" s="18">
        <v>550</v>
      </c>
      <c r="U46" s="18">
        <v>550</v>
      </c>
      <c r="V46" s="18">
        <v>550</v>
      </c>
      <c r="W46" s="18">
        <v>550</v>
      </c>
      <c r="X46" s="43" t="s">
        <v>81</v>
      </c>
      <c r="Y46" s="43" t="s">
        <v>81</v>
      </c>
      <c r="Z46" s="43" t="s">
        <v>81</v>
      </c>
      <c r="AA46" s="43" t="s">
        <v>81</v>
      </c>
      <c r="AB46" s="43" t="s">
        <v>81</v>
      </c>
    </row>
    <row r="47" spans="1:28">
      <c r="A47" s="16" t="s">
        <v>79</v>
      </c>
      <c r="B47" s="16" t="s">
        <v>79</v>
      </c>
      <c r="C47" s="16" t="s">
        <v>79</v>
      </c>
      <c r="D47" s="16" t="s">
        <v>79</v>
      </c>
      <c r="E47" s="18" t="s">
        <v>30</v>
      </c>
      <c r="F47" s="17" t="s">
        <v>31</v>
      </c>
      <c r="G47" s="16" t="s">
        <v>32</v>
      </c>
      <c r="H47" s="17" t="s">
        <v>41</v>
      </c>
      <c r="I47" s="19">
        <v>502</v>
      </c>
      <c r="J47" s="18" t="s">
        <v>48</v>
      </c>
      <c r="K47" s="19">
        <v>0</v>
      </c>
      <c r="L47" s="19">
        <v>0</v>
      </c>
      <c r="M47" s="19">
        <v>0</v>
      </c>
      <c r="N47" s="19">
        <v>0</v>
      </c>
      <c r="O47" s="19">
        <v>184</v>
      </c>
      <c r="P47" s="19">
        <v>253</v>
      </c>
      <c r="Q47" s="19">
        <v>502</v>
      </c>
      <c r="R47" s="19">
        <v>502</v>
      </c>
      <c r="S47" s="19">
        <v>502</v>
      </c>
      <c r="T47" s="19">
        <v>502</v>
      </c>
      <c r="U47" s="19">
        <v>502</v>
      </c>
      <c r="V47" s="19">
        <v>502</v>
      </c>
      <c r="W47" s="19">
        <v>502</v>
      </c>
      <c r="X47" s="43" t="s">
        <v>81</v>
      </c>
      <c r="Y47" s="43" t="s">
        <v>81</v>
      </c>
      <c r="Z47" s="43" t="s">
        <v>80</v>
      </c>
      <c r="AA47" s="43" t="s">
        <v>81</v>
      </c>
      <c r="AB47" s="43" t="s">
        <v>80</v>
      </c>
    </row>
    <row r="48" spans="1:28">
      <c r="A48" s="16" t="s">
        <v>79</v>
      </c>
      <c r="B48" s="16" t="s">
        <v>79</v>
      </c>
      <c r="C48" s="16" t="s">
        <v>79</v>
      </c>
      <c r="D48" s="16" t="s">
        <v>79</v>
      </c>
      <c r="E48" s="18" t="s">
        <v>30</v>
      </c>
      <c r="F48" s="17" t="s">
        <v>31</v>
      </c>
      <c r="G48" s="16" t="s">
        <v>32</v>
      </c>
      <c r="H48" s="17" t="s">
        <v>33</v>
      </c>
      <c r="I48" s="19">
        <v>500</v>
      </c>
      <c r="J48" s="18" t="s">
        <v>49</v>
      </c>
      <c r="K48" s="19">
        <v>0</v>
      </c>
      <c r="L48" s="19">
        <v>0</v>
      </c>
      <c r="M48" s="19">
        <v>0</v>
      </c>
      <c r="N48" s="19">
        <v>0</v>
      </c>
      <c r="O48" s="19">
        <v>200</v>
      </c>
      <c r="P48" s="19">
        <v>250</v>
      </c>
      <c r="Q48" s="19">
        <v>350</v>
      </c>
      <c r="R48" s="19">
        <v>450</v>
      </c>
      <c r="S48" s="19">
        <v>500</v>
      </c>
      <c r="T48" s="19">
        <v>500</v>
      </c>
      <c r="U48" s="19">
        <v>500</v>
      </c>
      <c r="V48" s="19">
        <v>500</v>
      </c>
      <c r="W48" s="19">
        <v>500</v>
      </c>
      <c r="X48" s="43" t="s">
        <v>81</v>
      </c>
      <c r="Y48" s="43" t="s">
        <v>81</v>
      </c>
      <c r="Z48" s="43" t="s">
        <v>80</v>
      </c>
      <c r="AA48" s="43" t="s">
        <v>81</v>
      </c>
      <c r="AB48" s="43" t="s">
        <v>80</v>
      </c>
    </row>
    <row r="49" spans="1:28">
      <c r="A49" s="16" t="s">
        <v>79</v>
      </c>
      <c r="B49" s="16" t="s">
        <v>79</v>
      </c>
      <c r="C49" s="16" t="s">
        <v>79</v>
      </c>
      <c r="D49" s="16" t="s">
        <v>79</v>
      </c>
      <c r="E49" s="18" t="s">
        <v>30</v>
      </c>
      <c r="F49" s="17" t="s">
        <v>31</v>
      </c>
      <c r="G49" s="16" t="s">
        <v>32</v>
      </c>
      <c r="H49" s="17" t="s">
        <v>33</v>
      </c>
      <c r="I49" s="19">
        <v>500</v>
      </c>
      <c r="J49" s="18" t="s">
        <v>37</v>
      </c>
      <c r="K49" s="19">
        <v>0</v>
      </c>
      <c r="L49" s="19">
        <v>0</v>
      </c>
      <c r="M49" s="19">
        <v>200</v>
      </c>
      <c r="N49" s="19">
        <v>250</v>
      </c>
      <c r="O49" s="19">
        <v>350</v>
      </c>
      <c r="P49" s="19">
        <v>450</v>
      </c>
      <c r="Q49" s="19">
        <v>500</v>
      </c>
      <c r="R49" s="19">
        <v>500</v>
      </c>
      <c r="S49" s="19">
        <v>500</v>
      </c>
      <c r="T49" s="19">
        <v>500</v>
      </c>
      <c r="U49" s="19">
        <v>500</v>
      </c>
      <c r="V49" s="19">
        <v>500</v>
      </c>
      <c r="W49" s="19">
        <v>500</v>
      </c>
      <c r="X49" s="43" t="s">
        <v>81</v>
      </c>
      <c r="Y49" s="43" t="s">
        <v>81</v>
      </c>
      <c r="Z49" s="43" t="s">
        <v>80</v>
      </c>
      <c r="AA49" s="43" t="s">
        <v>81</v>
      </c>
      <c r="AB49" s="43" t="s">
        <v>80</v>
      </c>
    </row>
    <row r="50" spans="1:28">
      <c r="A50" s="16" t="s">
        <v>79</v>
      </c>
      <c r="B50" s="16" t="s">
        <v>79</v>
      </c>
      <c r="C50" s="16" t="s">
        <v>79</v>
      </c>
      <c r="D50" s="16" t="s">
        <v>79</v>
      </c>
      <c r="E50" s="18" t="s">
        <v>30</v>
      </c>
      <c r="F50" s="17" t="s">
        <v>31</v>
      </c>
      <c r="G50" s="16" t="s">
        <v>32</v>
      </c>
      <c r="H50" s="17" t="s">
        <v>33</v>
      </c>
      <c r="I50" s="19">
        <v>500</v>
      </c>
      <c r="J50" s="18" t="s">
        <v>38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100</v>
      </c>
      <c r="Q50" s="19">
        <v>200</v>
      </c>
      <c r="R50" s="19">
        <v>350</v>
      </c>
      <c r="S50" s="19">
        <v>400</v>
      </c>
      <c r="T50" s="19">
        <v>500</v>
      </c>
      <c r="U50" s="19">
        <v>500</v>
      </c>
      <c r="V50" s="19">
        <v>500</v>
      </c>
      <c r="W50" s="19">
        <v>500</v>
      </c>
      <c r="X50" s="43" t="s">
        <v>81</v>
      </c>
      <c r="Y50" s="43" t="s">
        <v>81</v>
      </c>
      <c r="Z50" s="43" t="s">
        <v>81</v>
      </c>
      <c r="AA50" s="43" t="s">
        <v>81</v>
      </c>
      <c r="AB50" s="43" t="s">
        <v>81</v>
      </c>
    </row>
    <row r="51" spans="1:28">
      <c r="A51" s="16" t="s">
        <v>79</v>
      </c>
      <c r="B51" s="16" t="s">
        <v>79</v>
      </c>
      <c r="C51" s="16" t="s">
        <v>79</v>
      </c>
      <c r="D51" s="16" t="s">
        <v>79</v>
      </c>
      <c r="E51" s="18" t="s">
        <v>30</v>
      </c>
      <c r="F51" s="17" t="s">
        <v>31</v>
      </c>
      <c r="G51" s="16" t="s">
        <v>32</v>
      </c>
      <c r="H51" s="17" t="s">
        <v>33</v>
      </c>
      <c r="I51" s="19">
        <v>480.8</v>
      </c>
      <c r="J51" s="18" t="s">
        <v>35</v>
      </c>
      <c r="K51" s="19">
        <v>0</v>
      </c>
      <c r="L51" s="19">
        <v>0</v>
      </c>
      <c r="M51" s="19">
        <v>0</v>
      </c>
      <c r="N51" s="19">
        <v>0</v>
      </c>
      <c r="O51" s="19">
        <v>480.8</v>
      </c>
      <c r="P51" s="19">
        <v>480.8</v>
      </c>
      <c r="Q51" s="19">
        <v>480.8</v>
      </c>
      <c r="R51" s="19">
        <v>480.8</v>
      </c>
      <c r="S51" s="19">
        <v>480.8</v>
      </c>
      <c r="T51" s="19">
        <v>480.8</v>
      </c>
      <c r="U51" s="19">
        <v>480.8</v>
      </c>
      <c r="V51" s="19">
        <v>480.8</v>
      </c>
      <c r="W51" s="19">
        <v>480.8</v>
      </c>
      <c r="X51" s="43" t="s">
        <v>81</v>
      </c>
      <c r="Y51" s="43" t="s">
        <v>81</v>
      </c>
      <c r="Z51" s="43" t="s">
        <v>80</v>
      </c>
      <c r="AA51" s="43" t="s">
        <v>81</v>
      </c>
      <c r="AB51" s="43" t="s">
        <v>80</v>
      </c>
    </row>
    <row r="52" spans="1:28">
      <c r="A52" s="16" t="s">
        <v>79</v>
      </c>
      <c r="B52" s="16" t="s">
        <v>79</v>
      </c>
      <c r="C52" s="16" t="s">
        <v>79</v>
      </c>
      <c r="D52" s="16" t="s">
        <v>79</v>
      </c>
      <c r="E52" s="18" t="s">
        <v>30</v>
      </c>
      <c r="F52" s="17" t="s">
        <v>31</v>
      </c>
      <c r="G52" s="16" t="s">
        <v>32</v>
      </c>
      <c r="H52" s="17" t="s">
        <v>33</v>
      </c>
      <c r="I52" s="19">
        <v>480</v>
      </c>
      <c r="J52" s="18" t="s">
        <v>37</v>
      </c>
      <c r="K52" s="19">
        <v>0</v>
      </c>
      <c r="L52" s="19">
        <v>0</v>
      </c>
      <c r="M52" s="19">
        <v>10</v>
      </c>
      <c r="N52" s="19">
        <v>10</v>
      </c>
      <c r="O52" s="19">
        <v>143</v>
      </c>
      <c r="P52" s="19">
        <v>244</v>
      </c>
      <c r="Q52" s="19">
        <v>345</v>
      </c>
      <c r="R52" s="19">
        <v>447</v>
      </c>
      <c r="S52" s="19">
        <v>480</v>
      </c>
      <c r="T52" s="19">
        <v>480</v>
      </c>
      <c r="U52" s="19">
        <v>480</v>
      </c>
      <c r="V52" s="19">
        <v>480</v>
      </c>
      <c r="W52" s="19">
        <v>480</v>
      </c>
      <c r="X52" s="43" t="s">
        <v>81</v>
      </c>
      <c r="Y52" s="43" t="s">
        <v>81</v>
      </c>
      <c r="Z52" s="43" t="s">
        <v>80</v>
      </c>
      <c r="AA52" s="43" t="s">
        <v>81</v>
      </c>
      <c r="AB52" s="43" t="s">
        <v>80</v>
      </c>
    </row>
    <row r="53" spans="1:28">
      <c r="A53" s="16" t="s">
        <v>79</v>
      </c>
      <c r="B53" s="16" t="s">
        <v>79</v>
      </c>
      <c r="C53" s="16" t="s">
        <v>79</v>
      </c>
      <c r="D53" s="16" t="s">
        <v>79</v>
      </c>
      <c r="E53" s="18" t="s">
        <v>30</v>
      </c>
      <c r="F53" s="17" t="s">
        <v>31</v>
      </c>
      <c r="G53" s="16" t="s">
        <v>32</v>
      </c>
      <c r="H53" s="17" t="s">
        <v>33</v>
      </c>
      <c r="I53" s="18">
        <v>455</v>
      </c>
      <c r="J53" s="18" t="s">
        <v>37</v>
      </c>
      <c r="K53" s="18">
        <v>0</v>
      </c>
      <c r="L53" s="18">
        <v>0</v>
      </c>
      <c r="M53" s="18">
        <v>5</v>
      </c>
      <c r="N53" s="18">
        <v>95</v>
      </c>
      <c r="O53" s="18">
        <v>185</v>
      </c>
      <c r="P53" s="18">
        <v>275</v>
      </c>
      <c r="Q53" s="18">
        <v>365</v>
      </c>
      <c r="R53" s="18">
        <v>455</v>
      </c>
      <c r="S53" s="18">
        <v>455</v>
      </c>
      <c r="T53" s="18">
        <v>455</v>
      </c>
      <c r="U53" s="18">
        <v>455</v>
      </c>
      <c r="V53" s="18">
        <v>455</v>
      </c>
      <c r="W53" s="18">
        <v>455</v>
      </c>
      <c r="X53" s="43" t="s">
        <v>80</v>
      </c>
      <c r="Y53" s="43" t="s">
        <v>81</v>
      </c>
      <c r="Z53" s="43" t="s">
        <v>81</v>
      </c>
      <c r="AA53" s="43" t="s">
        <v>81</v>
      </c>
      <c r="AB53" s="43" t="s">
        <v>81</v>
      </c>
    </row>
    <row r="54" spans="1:28">
      <c r="A54" s="16" t="s">
        <v>79</v>
      </c>
      <c r="B54" s="16" t="s">
        <v>79</v>
      </c>
      <c r="C54" s="16" t="s">
        <v>79</v>
      </c>
      <c r="D54" s="16" t="s">
        <v>79</v>
      </c>
      <c r="E54" s="18" t="s">
        <v>30</v>
      </c>
      <c r="F54" s="17" t="s">
        <v>31</v>
      </c>
      <c r="G54" s="16" t="s">
        <v>32</v>
      </c>
      <c r="H54" s="16" t="s">
        <v>33</v>
      </c>
      <c r="I54" s="18">
        <v>455</v>
      </c>
      <c r="J54" s="18" t="s">
        <v>37</v>
      </c>
      <c r="K54" s="18">
        <v>0</v>
      </c>
      <c r="L54" s="18">
        <v>0</v>
      </c>
      <c r="M54" s="18">
        <v>5</v>
      </c>
      <c r="N54" s="18">
        <v>95</v>
      </c>
      <c r="O54" s="18">
        <v>365</v>
      </c>
      <c r="P54" s="18">
        <v>455</v>
      </c>
      <c r="Q54" s="18">
        <v>455</v>
      </c>
      <c r="R54" s="18">
        <v>455</v>
      </c>
      <c r="S54" s="18">
        <v>455</v>
      </c>
      <c r="T54" s="18">
        <v>455</v>
      </c>
      <c r="U54" s="18">
        <v>455</v>
      </c>
      <c r="V54" s="18">
        <v>455</v>
      </c>
      <c r="W54" s="18">
        <v>455</v>
      </c>
      <c r="X54" s="43" t="s">
        <v>81</v>
      </c>
      <c r="Y54" s="43" t="s">
        <v>81</v>
      </c>
      <c r="Z54" s="43" t="s">
        <v>80</v>
      </c>
      <c r="AA54" s="43" t="s">
        <v>81</v>
      </c>
      <c r="AB54" s="43" t="s">
        <v>80</v>
      </c>
    </row>
    <row r="55" spans="1:28">
      <c r="A55" s="16" t="s">
        <v>79</v>
      </c>
      <c r="B55" s="16" t="s">
        <v>79</v>
      </c>
      <c r="C55" s="16" t="s">
        <v>79</v>
      </c>
      <c r="D55" s="16" t="s">
        <v>79</v>
      </c>
      <c r="E55" s="18" t="s">
        <v>30</v>
      </c>
      <c r="F55" s="17" t="s">
        <v>31</v>
      </c>
      <c r="G55" s="16" t="s">
        <v>32</v>
      </c>
      <c r="H55" s="17" t="s">
        <v>33</v>
      </c>
      <c r="I55" s="19">
        <v>455</v>
      </c>
      <c r="J55" s="18" t="s">
        <v>37</v>
      </c>
      <c r="K55" s="19">
        <v>0</v>
      </c>
      <c r="L55" s="19">
        <v>0</v>
      </c>
      <c r="M55" s="19">
        <v>5</v>
      </c>
      <c r="N55" s="19">
        <v>95</v>
      </c>
      <c r="O55" s="19">
        <v>365</v>
      </c>
      <c r="P55" s="19">
        <v>455</v>
      </c>
      <c r="Q55" s="19">
        <v>455</v>
      </c>
      <c r="R55" s="19">
        <v>455</v>
      </c>
      <c r="S55" s="19">
        <v>455</v>
      </c>
      <c r="T55" s="19">
        <v>455</v>
      </c>
      <c r="U55" s="19">
        <v>455</v>
      </c>
      <c r="V55" s="19">
        <v>455</v>
      </c>
      <c r="W55" s="19">
        <v>455</v>
      </c>
      <c r="X55" s="43" t="s">
        <v>81</v>
      </c>
      <c r="Y55" s="43" t="s">
        <v>81</v>
      </c>
      <c r="Z55" s="43" t="s">
        <v>80</v>
      </c>
      <c r="AA55" s="43" t="s">
        <v>81</v>
      </c>
      <c r="AB55" s="43" t="s">
        <v>80</v>
      </c>
    </row>
    <row r="56" spans="1:28">
      <c r="A56" s="16" t="s">
        <v>79</v>
      </c>
      <c r="B56" s="16" t="s">
        <v>79</v>
      </c>
      <c r="C56" s="16" t="s">
        <v>79</v>
      </c>
      <c r="D56" s="16" t="s">
        <v>79</v>
      </c>
      <c r="E56" s="18" t="s">
        <v>30</v>
      </c>
      <c r="F56" s="17" t="s">
        <v>31</v>
      </c>
      <c r="G56" s="16" t="s">
        <v>32</v>
      </c>
      <c r="H56" s="17" t="s">
        <v>33</v>
      </c>
      <c r="I56" s="19">
        <v>455</v>
      </c>
      <c r="J56" s="18" t="s">
        <v>49</v>
      </c>
      <c r="K56" s="19">
        <v>0</v>
      </c>
      <c r="L56" s="19">
        <v>0</v>
      </c>
      <c r="M56" s="19">
        <v>0</v>
      </c>
      <c r="N56" s="19">
        <v>0</v>
      </c>
      <c r="O56" s="19">
        <v>5</v>
      </c>
      <c r="P56" s="19">
        <v>95</v>
      </c>
      <c r="Q56" s="19">
        <v>185</v>
      </c>
      <c r="R56" s="19">
        <v>275</v>
      </c>
      <c r="S56" s="19">
        <v>365</v>
      </c>
      <c r="T56" s="19">
        <v>455</v>
      </c>
      <c r="U56" s="19">
        <v>455</v>
      </c>
      <c r="V56" s="19">
        <v>455</v>
      </c>
      <c r="W56" s="19">
        <v>455</v>
      </c>
      <c r="X56" s="43" t="s">
        <v>81</v>
      </c>
      <c r="Y56" s="43" t="s">
        <v>81</v>
      </c>
      <c r="Z56" s="43" t="s">
        <v>80</v>
      </c>
      <c r="AA56" s="43" t="s">
        <v>81</v>
      </c>
      <c r="AB56" s="43" t="s">
        <v>80</v>
      </c>
    </row>
    <row r="57" spans="1:28">
      <c r="A57" s="16" t="s">
        <v>79</v>
      </c>
      <c r="B57" s="16" t="s">
        <v>79</v>
      </c>
      <c r="C57" s="16" t="s">
        <v>79</v>
      </c>
      <c r="D57" s="16" t="s">
        <v>79</v>
      </c>
      <c r="E57" s="18" t="s">
        <v>43</v>
      </c>
      <c r="F57" s="16" t="s">
        <v>44</v>
      </c>
      <c r="G57" s="16" t="s">
        <v>32</v>
      </c>
      <c r="H57" s="17" t="s">
        <v>33</v>
      </c>
      <c r="I57" s="18">
        <v>450</v>
      </c>
      <c r="J57" s="18" t="s">
        <v>38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450</v>
      </c>
      <c r="Q57" s="18">
        <v>450</v>
      </c>
      <c r="R57" s="18">
        <v>450</v>
      </c>
      <c r="S57" s="18">
        <v>450</v>
      </c>
      <c r="T57" s="18">
        <v>450</v>
      </c>
      <c r="U57" s="18">
        <v>450</v>
      </c>
      <c r="V57" s="18">
        <v>450</v>
      </c>
      <c r="W57" s="18">
        <v>450</v>
      </c>
      <c r="X57" s="43" t="s">
        <v>81</v>
      </c>
      <c r="Y57" s="43" t="s">
        <v>81</v>
      </c>
      <c r="Z57" s="43" t="s">
        <v>81</v>
      </c>
      <c r="AA57" s="43" t="s">
        <v>81</v>
      </c>
      <c r="AB57" s="43" t="s">
        <v>81</v>
      </c>
    </row>
    <row r="58" spans="1:28">
      <c r="A58" s="16" t="s">
        <v>79</v>
      </c>
      <c r="B58" s="16" t="s">
        <v>79</v>
      </c>
      <c r="C58" s="16" t="s">
        <v>79</v>
      </c>
      <c r="D58" s="16" t="s">
        <v>79</v>
      </c>
      <c r="E58" s="18" t="s">
        <v>30</v>
      </c>
      <c r="F58" s="17" t="s">
        <v>31</v>
      </c>
      <c r="G58" s="16" t="s">
        <v>32</v>
      </c>
      <c r="H58" s="17" t="s">
        <v>33</v>
      </c>
      <c r="I58" s="19">
        <v>450</v>
      </c>
      <c r="J58" s="18" t="s">
        <v>37</v>
      </c>
      <c r="K58" s="19">
        <v>0</v>
      </c>
      <c r="L58" s="19">
        <v>0</v>
      </c>
      <c r="M58" s="19">
        <v>5</v>
      </c>
      <c r="N58" s="19">
        <v>5</v>
      </c>
      <c r="O58" s="19">
        <v>150</v>
      </c>
      <c r="P58" s="19">
        <v>300</v>
      </c>
      <c r="Q58" s="19">
        <v>450</v>
      </c>
      <c r="R58" s="19">
        <v>450</v>
      </c>
      <c r="S58" s="19">
        <v>450</v>
      </c>
      <c r="T58" s="19">
        <v>450</v>
      </c>
      <c r="U58" s="19">
        <v>450</v>
      </c>
      <c r="V58" s="19">
        <v>450</v>
      </c>
      <c r="W58" s="19">
        <v>450</v>
      </c>
      <c r="X58" s="43" t="s">
        <v>81</v>
      </c>
      <c r="Y58" s="43" t="s">
        <v>81</v>
      </c>
      <c r="Z58" s="43" t="s">
        <v>80</v>
      </c>
      <c r="AA58" s="43" t="s">
        <v>81</v>
      </c>
      <c r="AB58" s="43" t="s">
        <v>80</v>
      </c>
    </row>
    <row r="59" spans="1:28">
      <c r="A59" s="16" t="s">
        <v>79</v>
      </c>
      <c r="B59" s="16" t="s">
        <v>79</v>
      </c>
      <c r="C59" s="16" t="s">
        <v>79</v>
      </c>
      <c r="D59" s="16" t="s">
        <v>79</v>
      </c>
      <c r="E59" s="18" t="s">
        <v>30</v>
      </c>
      <c r="F59" s="17" t="s">
        <v>31</v>
      </c>
      <c r="G59" s="16" t="s">
        <v>36</v>
      </c>
      <c r="H59" s="17" t="s">
        <v>33</v>
      </c>
      <c r="I59" s="18">
        <v>450</v>
      </c>
      <c r="J59" s="18" t="s">
        <v>37</v>
      </c>
      <c r="K59" s="18">
        <v>0</v>
      </c>
      <c r="L59" s="18">
        <v>0</v>
      </c>
      <c r="M59" s="18">
        <v>75</v>
      </c>
      <c r="N59" s="18">
        <v>150</v>
      </c>
      <c r="O59" s="18">
        <v>225</v>
      </c>
      <c r="P59" s="18">
        <v>300</v>
      </c>
      <c r="Q59" s="18">
        <v>375</v>
      </c>
      <c r="R59" s="18">
        <v>450</v>
      </c>
      <c r="S59" s="18">
        <v>450</v>
      </c>
      <c r="T59" s="18">
        <v>450</v>
      </c>
      <c r="U59" s="18">
        <v>450</v>
      </c>
      <c r="V59" s="18">
        <v>450</v>
      </c>
      <c r="W59" s="18">
        <v>450</v>
      </c>
      <c r="X59" s="43" t="s">
        <v>81</v>
      </c>
      <c r="Y59" s="43" t="s">
        <v>81</v>
      </c>
      <c r="Z59" s="43" t="s">
        <v>81</v>
      </c>
      <c r="AA59" s="43" t="s">
        <v>81</v>
      </c>
      <c r="AB59" s="43" t="s">
        <v>80</v>
      </c>
    </row>
    <row r="60" spans="1:28">
      <c r="A60" s="16" t="s">
        <v>79</v>
      </c>
      <c r="B60" s="16" t="s">
        <v>79</v>
      </c>
      <c r="C60" s="16" t="s">
        <v>79</v>
      </c>
      <c r="D60" s="16" t="s">
        <v>79</v>
      </c>
      <c r="E60" s="18" t="s">
        <v>30</v>
      </c>
      <c r="F60" s="17" t="s">
        <v>31</v>
      </c>
      <c r="G60" s="16" t="s">
        <v>32</v>
      </c>
      <c r="H60" s="16" t="s">
        <v>33</v>
      </c>
      <c r="I60" s="18">
        <v>432</v>
      </c>
      <c r="J60" s="18" t="s">
        <v>37</v>
      </c>
      <c r="K60" s="18">
        <v>0</v>
      </c>
      <c r="L60" s="18">
        <v>0</v>
      </c>
      <c r="M60" s="18">
        <v>1</v>
      </c>
      <c r="N60" s="18">
        <v>1</v>
      </c>
      <c r="O60" s="18">
        <v>1</v>
      </c>
      <c r="P60" s="18">
        <v>67.5</v>
      </c>
      <c r="Q60" s="18">
        <v>144</v>
      </c>
      <c r="R60" s="18">
        <v>211</v>
      </c>
      <c r="S60" s="18">
        <v>288</v>
      </c>
      <c r="T60" s="18">
        <v>355.5</v>
      </c>
      <c r="U60" s="18">
        <v>432</v>
      </c>
      <c r="V60" s="18">
        <v>432</v>
      </c>
      <c r="W60" s="18">
        <v>432</v>
      </c>
      <c r="X60" s="43" t="s">
        <v>81</v>
      </c>
      <c r="Y60" s="43" t="s">
        <v>81</v>
      </c>
      <c r="Z60" s="43" t="s">
        <v>80</v>
      </c>
      <c r="AA60" s="43" t="s">
        <v>81</v>
      </c>
      <c r="AB60" s="43" t="s">
        <v>80</v>
      </c>
    </row>
    <row r="61" spans="1:28">
      <c r="A61" s="16" t="s">
        <v>79</v>
      </c>
      <c r="B61" s="16" t="s">
        <v>79</v>
      </c>
      <c r="C61" s="16" t="s">
        <v>79</v>
      </c>
      <c r="D61" s="16" t="s">
        <v>79</v>
      </c>
      <c r="E61" s="18" t="s">
        <v>30</v>
      </c>
      <c r="F61" s="17" t="s">
        <v>31</v>
      </c>
      <c r="G61" s="16" t="s">
        <v>32</v>
      </c>
      <c r="H61" s="17" t="s">
        <v>41</v>
      </c>
      <c r="I61" s="19">
        <v>432</v>
      </c>
      <c r="J61" s="18" t="s">
        <v>35</v>
      </c>
      <c r="K61" s="19">
        <v>0</v>
      </c>
      <c r="L61" s="19">
        <v>0</v>
      </c>
      <c r="M61" s="19">
        <v>0</v>
      </c>
      <c r="N61" s="19">
        <v>0</v>
      </c>
      <c r="O61" s="19">
        <v>550</v>
      </c>
      <c r="P61" s="19">
        <v>153.69999999999999</v>
      </c>
      <c r="Q61" s="19">
        <v>229.3</v>
      </c>
      <c r="R61" s="19">
        <v>328.3</v>
      </c>
      <c r="S61" s="19">
        <v>432</v>
      </c>
      <c r="T61" s="19">
        <v>432</v>
      </c>
      <c r="U61" s="19">
        <v>432</v>
      </c>
      <c r="V61" s="19">
        <v>432</v>
      </c>
      <c r="W61" s="19">
        <v>432</v>
      </c>
      <c r="X61" s="43" t="s">
        <v>81</v>
      </c>
      <c r="Y61" s="43" t="s">
        <v>81</v>
      </c>
      <c r="Z61" s="43" t="s">
        <v>80</v>
      </c>
      <c r="AA61" s="43" t="s">
        <v>81</v>
      </c>
      <c r="AB61" s="43" t="s">
        <v>80</v>
      </c>
    </row>
    <row r="62" spans="1:28">
      <c r="A62" s="16" t="s">
        <v>79</v>
      </c>
      <c r="B62" s="16" t="s">
        <v>79</v>
      </c>
      <c r="C62" s="16" t="s">
        <v>79</v>
      </c>
      <c r="D62" s="16" t="s">
        <v>79</v>
      </c>
      <c r="E62" s="18" t="s">
        <v>30</v>
      </c>
      <c r="F62" s="17" t="s">
        <v>31</v>
      </c>
      <c r="G62" s="16" t="s">
        <v>32</v>
      </c>
      <c r="H62" s="17" t="s">
        <v>39</v>
      </c>
      <c r="I62" s="19">
        <v>432</v>
      </c>
      <c r="J62" s="18" t="s">
        <v>50</v>
      </c>
      <c r="K62" s="19">
        <v>0</v>
      </c>
      <c r="L62" s="19">
        <v>0</v>
      </c>
      <c r="M62" s="19">
        <v>0</v>
      </c>
      <c r="N62" s="19">
        <v>72</v>
      </c>
      <c r="O62" s="19">
        <v>216</v>
      </c>
      <c r="P62" s="19">
        <v>288</v>
      </c>
      <c r="Q62" s="19">
        <v>360</v>
      </c>
      <c r="R62" s="19">
        <v>432</v>
      </c>
      <c r="S62" s="19">
        <v>432</v>
      </c>
      <c r="T62" s="19">
        <v>432</v>
      </c>
      <c r="U62" s="19">
        <v>432</v>
      </c>
      <c r="V62" s="19">
        <v>432</v>
      </c>
      <c r="W62" s="19">
        <v>432</v>
      </c>
      <c r="X62" s="43" t="s">
        <v>81</v>
      </c>
      <c r="Y62" s="43" t="s">
        <v>81</v>
      </c>
      <c r="Z62" s="43" t="s">
        <v>81</v>
      </c>
      <c r="AA62" s="43" t="s">
        <v>81</v>
      </c>
      <c r="AB62" s="43" t="s">
        <v>81</v>
      </c>
    </row>
    <row r="63" spans="1:28">
      <c r="A63" s="16" t="s">
        <v>79</v>
      </c>
      <c r="B63" s="16" t="s">
        <v>79</v>
      </c>
      <c r="C63" s="16" t="s">
        <v>79</v>
      </c>
      <c r="D63" s="16" t="s">
        <v>79</v>
      </c>
      <c r="E63" s="18" t="s">
        <v>30</v>
      </c>
      <c r="F63" s="17" t="s">
        <v>31</v>
      </c>
      <c r="G63" s="16" t="s">
        <v>32</v>
      </c>
      <c r="H63" s="16" t="s">
        <v>33</v>
      </c>
      <c r="I63" s="18">
        <v>420</v>
      </c>
      <c r="J63" s="18" t="s">
        <v>37</v>
      </c>
      <c r="K63" s="18">
        <v>0</v>
      </c>
      <c r="L63" s="18">
        <v>0</v>
      </c>
      <c r="M63" s="18">
        <v>50</v>
      </c>
      <c r="N63" s="18">
        <v>250</v>
      </c>
      <c r="O63" s="18">
        <v>420</v>
      </c>
      <c r="P63" s="18">
        <v>420</v>
      </c>
      <c r="Q63" s="18">
        <v>420</v>
      </c>
      <c r="R63" s="18">
        <v>420</v>
      </c>
      <c r="S63" s="18">
        <v>420</v>
      </c>
      <c r="T63" s="18">
        <v>420</v>
      </c>
      <c r="U63" s="18">
        <v>420</v>
      </c>
      <c r="V63" s="18">
        <v>420</v>
      </c>
      <c r="W63" s="18">
        <v>420</v>
      </c>
      <c r="X63" s="43" t="s">
        <v>81</v>
      </c>
      <c r="Y63" s="43" t="s">
        <v>81</v>
      </c>
      <c r="Z63" s="43" t="s">
        <v>81</v>
      </c>
      <c r="AA63" s="43" t="s">
        <v>81</v>
      </c>
      <c r="AB63" s="43" t="s">
        <v>80</v>
      </c>
    </row>
    <row r="64" spans="1:28">
      <c r="A64" s="16" t="s">
        <v>79</v>
      </c>
      <c r="B64" s="16" t="s">
        <v>79</v>
      </c>
      <c r="C64" s="16" t="s">
        <v>79</v>
      </c>
      <c r="D64" s="16" t="s">
        <v>79</v>
      </c>
      <c r="E64" s="18" t="s">
        <v>30</v>
      </c>
      <c r="F64" s="17" t="s">
        <v>31</v>
      </c>
      <c r="G64" s="16" t="s">
        <v>36</v>
      </c>
      <c r="H64" s="16" t="s">
        <v>33</v>
      </c>
      <c r="I64" s="18">
        <v>405</v>
      </c>
      <c r="J64" s="18" t="s">
        <v>35</v>
      </c>
      <c r="K64" s="18">
        <v>0</v>
      </c>
      <c r="L64" s="18">
        <v>0</v>
      </c>
      <c r="M64" s="18">
        <v>0</v>
      </c>
      <c r="N64" s="18">
        <v>0</v>
      </c>
      <c r="O64" s="18">
        <v>216</v>
      </c>
      <c r="P64" s="18">
        <v>324</v>
      </c>
      <c r="Q64" s="18">
        <v>405</v>
      </c>
      <c r="R64" s="18">
        <v>405</v>
      </c>
      <c r="S64" s="18">
        <v>405</v>
      </c>
      <c r="T64" s="18">
        <v>405</v>
      </c>
      <c r="U64" s="18">
        <v>405</v>
      </c>
      <c r="V64" s="18">
        <v>405</v>
      </c>
      <c r="W64" s="18">
        <v>405</v>
      </c>
      <c r="X64" s="43" t="s">
        <v>81</v>
      </c>
      <c r="Y64" s="43" t="s">
        <v>80</v>
      </c>
      <c r="Z64" s="43" t="s">
        <v>80</v>
      </c>
      <c r="AA64" s="43" t="s">
        <v>81</v>
      </c>
      <c r="AB64" s="43" t="s">
        <v>80</v>
      </c>
    </row>
    <row r="65" spans="1:28">
      <c r="A65" s="16" t="s">
        <v>79</v>
      </c>
      <c r="B65" s="16" t="s">
        <v>79</v>
      </c>
      <c r="C65" s="16" t="s">
        <v>79</v>
      </c>
      <c r="D65" s="16" t="s">
        <v>79</v>
      </c>
      <c r="E65" s="18" t="s">
        <v>30</v>
      </c>
      <c r="F65" s="17" t="s">
        <v>31</v>
      </c>
      <c r="G65" s="16" t="s">
        <v>32</v>
      </c>
      <c r="H65" s="17" t="s">
        <v>33</v>
      </c>
      <c r="I65" s="19">
        <v>365</v>
      </c>
      <c r="J65" s="18" t="s">
        <v>37</v>
      </c>
      <c r="K65" s="19">
        <v>0</v>
      </c>
      <c r="L65" s="19">
        <v>0</v>
      </c>
      <c r="M65" s="19">
        <v>10</v>
      </c>
      <c r="N65" s="19">
        <v>124</v>
      </c>
      <c r="O65" s="19">
        <v>196</v>
      </c>
      <c r="P65" s="19">
        <v>269</v>
      </c>
      <c r="Q65" s="19">
        <v>341</v>
      </c>
      <c r="R65" s="19">
        <v>365</v>
      </c>
      <c r="S65" s="19">
        <v>365</v>
      </c>
      <c r="T65" s="19">
        <v>365</v>
      </c>
      <c r="U65" s="19">
        <v>365</v>
      </c>
      <c r="V65" s="19">
        <v>365</v>
      </c>
      <c r="W65" s="19">
        <v>365</v>
      </c>
      <c r="X65" s="43" t="s">
        <v>81</v>
      </c>
      <c r="Y65" s="43" t="s">
        <v>81</v>
      </c>
      <c r="Z65" s="43" t="s">
        <v>80</v>
      </c>
      <c r="AA65" s="43" t="s">
        <v>81</v>
      </c>
      <c r="AB65" s="43" t="s">
        <v>80</v>
      </c>
    </row>
    <row r="66" spans="1:28">
      <c r="A66" s="16" t="s">
        <v>79</v>
      </c>
      <c r="B66" s="16" t="s">
        <v>79</v>
      </c>
      <c r="C66" s="16" t="s">
        <v>79</v>
      </c>
      <c r="D66" s="16" t="s">
        <v>79</v>
      </c>
      <c r="E66" s="18" t="s">
        <v>30</v>
      </c>
      <c r="F66" s="17" t="s">
        <v>31</v>
      </c>
      <c r="G66" s="16" t="s">
        <v>32</v>
      </c>
      <c r="H66" s="17" t="s">
        <v>33</v>
      </c>
      <c r="I66" s="19">
        <v>360</v>
      </c>
      <c r="J66" s="18" t="s">
        <v>37</v>
      </c>
      <c r="K66" s="19">
        <v>0</v>
      </c>
      <c r="L66" s="19">
        <v>0</v>
      </c>
      <c r="M66" s="19">
        <v>72</v>
      </c>
      <c r="N66" s="19">
        <v>120</v>
      </c>
      <c r="O66" s="19">
        <v>168</v>
      </c>
      <c r="P66" s="19">
        <v>216</v>
      </c>
      <c r="Q66" s="19">
        <v>288</v>
      </c>
      <c r="R66" s="19">
        <v>360</v>
      </c>
      <c r="S66" s="19">
        <v>360</v>
      </c>
      <c r="T66" s="19">
        <v>360</v>
      </c>
      <c r="U66" s="19">
        <v>360</v>
      </c>
      <c r="V66" s="19">
        <v>360</v>
      </c>
      <c r="W66" s="19">
        <v>360</v>
      </c>
      <c r="X66" s="43" t="s">
        <v>81</v>
      </c>
      <c r="Y66" s="43" t="s">
        <v>81</v>
      </c>
      <c r="Z66" s="43" t="s">
        <v>81</v>
      </c>
      <c r="AA66" s="43" t="s">
        <v>81</v>
      </c>
      <c r="AB66" s="43" t="s">
        <v>80</v>
      </c>
    </row>
    <row r="67" spans="1:28">
      <c r="A67" s="16" t="s">
        <v>79</v>
      </c>
      <c r="B67" s="16" t="s">
        <v>79</v>
      </c>
      <c r="C67" s="16" t="s">
        <v>79</v>
      </c>
      <c r="D67" s="16" t="s">
        <v>79</v>
      </c>
      <c r="E67" s="18" t="s">
        <v>30</v>
      </c>
      <c r="F67" s="17" t="s">
        <v>31</v>
      </c>
      <c r="G67" s="16" t="s">
        <v>32</v>
      </c>
      <c r="H67" s="17" t="s">
        <v>33</v>
      </c>
      <c r="I67" s="19">
        <v>350</v>
      </c>
      <c r="J67" s="18" t="s">
        <v>34</v>
      </c>
      <c r="K67" s="19">
        <v>0</v>
      </c>
      <c r="L67" s="19">
        <v>0</v>
      </c>
      <c r="M67" s="19">
        <v>0</v>
      </c>
      <c r="N67" s="19">
        <v>24</v>
      </c>
      <c r="O67" s="19">
        <v>64</v>
      </c>
      <c r="P67" s="19">
        <v>104</v>
      </c>
      <c r="Q67" s="19">
        <v>144</v>
      </c>
      <c r="R67" s="19">
        <v>184</v>
      </c>
      <c r="S67" s="19">
        <v>224</v>
      </c>
      <c r="T67" s="19">
        <v>264</v>
      </c>
      <c r="U67" s="19">
        <v>350</v>
      </c>
      <c r="V67" s="19">
        <v>350</v>
      </c>
      <c r="W67" s="19">
        <v>350</v>
      </c>
      <c r="X67" s="43" t="s">
        <v>81</v>
      </c>
      <c r="Y67" s="43" t="s">
        <v>81</v>
      </c>
      <c r="Z67" s="43" t="s">
        <v>81</v>
      </c>
      <c r="AA67" s="43" t="s">
        <v>81</v>
      </c>
      <c r="AB67" s="43" t="s">
        <v>81</v>
      </c>
    </row>
    <row r="68" spans="1:28">
      <c r="A68" s="16" t="s">
        <v>79</v>
      </c>
      <c r="B68" s="16" t="s">
        <v>79</v>
      </c>
      <c r="C68" s="16" t="s">
        <v>79</v>
      </c>
      <c r="D68" s="16" t="s">
        <v>79</v>
      </c>
      <c r="E68" s="18" t="s">
        <v>30</v>
      </c>
      <c r="F68" s="17" t="s">
        <v>31</v>
      </c>
      <c r="G68" s="16" t="s">
        <v>32</v>
      </c>
      <c r="H68" s="17" t="s">
        <v>33</v>
      </c>
      <c r="I68" s="19">
        <v>350</v>
      </c>
      <c r="J68" s="18" t="s">
        <v>37</v>
      </c>
      <c r="K68" s="19">
        <v>0</v>
      </c>
      <c r="L68" s="19">
        <v>0</v>
      </c>
      <c r="M68" s="19">
        <v>1.2</v>
      </c>
      <c r="N68" s="19">
        <v>86.5</v>
      </c>
      <c r="O68" s="19">
        <v>155.19999999999999</v>
      </c>
      <c r="P68" s="19">
        <v>224</v>
      </c>
      <c r="Q68" s="19">
        <v>292.7</v>
      </c>
      <c r="R68" s="19">
        <v>350</v>
      </c>
      <c r="S68" s="19">
        <v>350</v>
      </c>
      <c r="T68" s="19">
        <v>350</v>
      </c>
      <c r="U68" s="19">
        <v>350</v>
      </c>
      <c r="V68" s="19">
        <v>350</v>
      </c>
      <c r="W68" s="19">
        <v>350</v>
      </c>
      <c r="X68" s="43" t="s">
        <v>80</v>
      </c>
      <c r="Y68" s="43" t="s">
        <v>81</v>
      </c>
      <c r="Z68" s="43" t="s">
        <v>81</v>
      </c>
      <c r="AA68" s="43" t="s">
        <v>81</v>
      </c>
      <c r="AB68" s="43" t="s">
        <v>81</v>
      </c>
    </row>
    <row r="69" spans="1:28">
      <c r="A69" s="16" t="s">
        <v>79</v>
      </c>
      <c r="B69" s="16" t="s">
        <v>79</v>
      </c>
      <c r="C69" s="16" t="s">
        <v>79</v>
      </c>
      <c r="D69" s="16" t="s">
        <v>79</v>
      </c>
      <c r="E69" s="18" t="s">
        <v>30</v>
      </c>
      <c r="F69" s="17" t="s">
        <v>31</v>
      </c>
      <c r="G69" s="16" t="s">
        <v>36</v>
      </c>
      <c r="H69" s="16" t="s">
        <v>33</v>
      </c>
      <c r="I69" s="18">
        <v>325</v>
      </c>
      <c r="J69" s="18" t="s">
        <v>34</v>
      </c>
      <c r="K69" s="18">
        <v>0</v>
      </c>
      <c r="L69" s="18">
        <v>0</v>
      </c>
      <c r="M69" s="18">
        <v>0</v>
      </c>
      <c r="N69" s="18">
        <v>95</v>
      </c>
      <c r="O69" s="18">
        <v>185</v>
      </c>
      <c r="P69" s="18">
        <v>325</v>
      </c>
      <c r="Q69" s="18">
        <v>325</v>
      </c>
      <c r="R69" s="18">
        <v>325</v>
      </c>
      <c r="S69" s="18">
        <v>325</v>
      </c>
      <c r="T69" s="18">
        <v>325</v>
      </c>
      <c r="U69" s="18">
        <v>325</v>
      </c>
      <c r="V69" s="18">
        <v>325</v>
      </c>
      <c r="W69" s="18">
        <v>325</v>
      </c>
      <c r="X69" s="43" t="s">
        <v>80</v>
      </c>
      <c r="Y69" s="43" t="s">
        <v>81</v>
      </c>
      <c r="Z69" s="43" t="s">
        <v>81</v>
      </c>
      <c r="AA69" s="43" t="s">
        <v>81</v>
      </c>
      <c r="AB69" s="43" t="s">
        <v>81</v>
      </c>
    </row>
    <row r="70" spans="1:28">
      <c r="A70" s="16" t="s">
        <v>79</v>
      </c>
      <c r="B70" s="16" t="s">
        <v>79</v>
      </c>
      <c r="C70" s="16" t="s">
        <v>79</v>
      </c>
      <c r="D70" s="16" t="s">
        <v>79</v>
      </c>
      <c r="E70" s="18" t="s">
        <v>30</v>
      </c>
      <c r="F70" s="17" t="s">
        <v>31</v>
      </c>
      <c r="G70" s="16" t="s">
        <v>32</v>
      </c>
      <c r="H70" s="20" t="s">
        <v>39</v>
      </c>
      <c r="I70" s="18">
        <v>324</v>
      </c>
      <c r="J70" s="18" t="s">
        <v>46</v>
      </c>
      <c r="K70" s="18">
        <v>0</v>
      </c>
      <c r="L70" s="18">
        <v>94</v>
      </c>
      <c r="M70" s="18">
        <v>159</v>
      </c>
      <c r="N70" s="18">
        <v>213</v>
      </c>
      <c r="O70" s="18">
        <v>256</v>
      </c>
      <c r="P70" s="18">
        <v>324</v>
      </c>
      <c r="Q70" s="18">
        <v>324</v>
      </c>
      <c r="R70" s="18">
        <v>324</v>
      </c>
      <c r="S70" s="18">
        <v>324</v>
      </c>
      <c r="T70" s="18">
        <v>324</v>
      </c>
      <c r="U70" s="18">
        <v>324</v>
      </c>
      <c r="V70" s="18">
        <v>324</v>
      </c>
      <c r="W70" s="18">
        <v>324</v>
      </c>
      <c r="X70" s="43" t="s">
        <v>81</v>
      </c>
      <c r="Y70" s="43" t="s">
        <v>81</v>
      </c>
      <c r="Z70" s="43" t="s">
        <v>81</v>
      </c>
      <c r="AA70" s="43" t="s">
        <v>81</v>
      </c>
      <c r="AB70" s="43" t="s">
        <v>81</v>
      </c>
    </row>
    <row r="71" spans="1:28">
      <c r="A71" s="16" t="s">
        <v>79</v>
      </c>
      <c r="B71" s="16" t="s">
        <v>79</v>
      </c>
      <c r="C71" s="16" t="s">
        <v>79</v>
      </c>
      <c r="D71" s="16" t="s">
        <v>79</v>
      </c>
      <c r="E71" s="18" t="s">
        <v>30</v>
      </c>
      <c r="F71" s="17" t="s">
        <v>31</v>
      </c>
      <c r="G71" s="16" t="s">
        <v>32</v>
      </c>
      <c r="H71" s="17" t="s">
        <v>39</v>
      </c>
      <c r="I71" s="18">
        <v>311</v>
      </c>
      <c r="J71" s="18" t="s">
        <v>51</v>
      </c>
      <c r="K71" s="18">
        <v>2</v>
      </c>
      <c r="L71" s="18">
        <v>6</v>
      </c>
      <c r="M71" s="18">
        <v>104</v>
      </c>
      <c r="N71" s="18">
        <v>208</v>
      </c>
      <c r="O71" s="18">
        <v>311</v>
      </c>
      <c r="P71" s="18">
        <v>311</v>
      </c>
      <c r="Q71" s="18">
        <v>311</v>
      </c>
      <c r="R71" s="18">
        <v>311</v>
      </c>
      <c r="S71" s="18">
        <v>311</v>
      </c>
      <c r="T71" s="18">
        <v>311</v>
      </c>
      <c r="U71" s="18">
        <v>311</v>
      </c>
      <c r="V71" s="18">
        <v>311</v>
      </c>
      <c r="W71" s="18">
        <v>311</v>
      </c>
      <c r="X71" s="43" t="s">
        <v>81</v>
      </c>
      <c r="Y71" s="43" t="s">
        <v>81</v>
      </c>
      <c r="Z71" s="43" t="s">
        <v>81</v>
      </c>
      <c r="AA71" s="43" t="s">
        <v>81</v>
      </c>
      <c r="AB71" s="43" t="s">
        <v>80</v>
      </c>
    </row>
    <row r="72" spans="1:28">
      <c r="A72" s="16" t="s">
        <v>79</v>
      </c>
      <c r="B72" s="16" t="s">
        <v>79</v>
      </c>
      <c r="C72" s="16" t="s">
        <v>79</v>
      </c>
      <c r="D72" s="16" t="s">
        <v>79</v>
      </c>
      <c r="E72" s="18" t="s">
        <v>30</v>
      </c>
      <c r="F72" s="17" t="s">
        <v>31</v>
      </c>
      <c r="G72" s="16" t="s">
        <v>32</v>
      </c>
      <c r="H72" s="17" t="s">
        <v>33</v>
      </c>
      <c r="I72" s="19">
        <v>300</v>
      </c>
      <c r="J72" s="18" t="s">
        <v>37</v>
      </c>
      <c r="K72" s="19">
        <v>0</v>
      </c>
      <c r="L72" s="19">
        <v>0</v>
      </c>
      <c r="M72" s="19">
        <v>50</v>
      </c>
      <c r="N72" s="19">
        <v>150</v>
      </c>
      <c r="O72" s="19">
        <v>250</v>
      </c>
      <c r="P72" s="19">
        <v>300</v>
      </c>
      <c r="Q72" s="19">
        <v>300</v>
      </c>
      <c r="R72" s="19">
        <v>300</v>
      </c>
      <c r="S72" s="19">
        <v>300</v>
      </c>
      <c r="T72" s="19">
        <v>300</v>
      </c>
      <c r="U72" s="19">
        <v>300</v>
      </c>
      <c r="V72" s="19">
        <v>300</v>
      </c>
      <c r="W72" s="19">
        <v>300</v>
      </c>
      <c r="X72" s="43" t="s">
        <v>81</v>
      </c>
      <c r="Y72" s="43" t="s">
        <v>81</v>
      </c>
      <c r="Z72" s="43" t="s">
        <v>81</v>
      </c>
      <c r="AA72" s="43" t="s">
        <v>81</v>
      </c>
      <c r="AB72" s="43" t="s">
        <v>80</v>
      </c>
    </row>
    <row r="73" spans="1:28">
      <c r="A73" s="16" t="s">
        <v>79</v>
      </c>
      <c r="B73" s="16" t="s">
        <v>79</v>
      </c>
      <c r="C73" s="16" t="s">
        <v>79</v>
      </c>
      <c r="D73" s="16" t="s">
        <v>79</v>
      </c>
      <c r="E73" s="18" t="s">
        <v>30</v>
      </c>
      <c r="F73" s="17" t="s">
        <v>31</v>
      </c>
      <c r="G73" s="16" t="s">
        <v>32</v>
      </c>
      <c r="H73" s="17" t="s">
        <v>33</v>
      </c>
      <c r="I73" s="18">
        <v>300</v>
      </c>
      <c r="J73" s="18" t="s">
        <v>34</v>
      </c>
      <c r="K73" s="18">
        <v>0</v>
      </c>
      <c r="L73" s="18">
        <v>0</v>
      </c>
      <c r="M73" s="18">
        <v>0</v>
      </c>
      <c r="N73" s="18">
        <v>34</v>
      </c>
      <c r="O73" s="18">
        <v>74</v>
      </c>
      <c r="P73" s="18">
        <v>114</v>
      </c>
      <c r="Q73" s="18">
        <v>154</v>
      </c>
      <c r="R73" s="18">
        <v>194</v>
      </c>
      <c r="S73" s="18">
        <v>234</v>
      </c>
      <c r="T73" s="18">
        <v>274</v>
      </c>
      <c r="U73" s="18">
        <v>300</v>
      </c>
      <c r="V73" s="18">
        <v>300</v>
      </c>
      <c r="W73" s="18">
        <v>300</v>
      </c>
      <c r="X73" s="43" t="s">
        <v>81</v>
      </c>
      <c r="Y73" s="43" t="s">
        <v>81</v>
      </c>
      <c r="Z73" s="43" t="s">
        <v>81</v>
      </c>
      <c r="AA73" s="43" t="s">
        <v>81</v>
      </c>
      <c r="AB73" s="43" t="s">
        <v>81</v>
      </c>
    </row>
    <row r="74" spans="1:28">
      <c r="A74" s="16" t="s">
        <v>79</v>
      </c>
      <c r="B74" s="16" t="s">
        <v>79</v>
      </c>
      <c r="C74" s="16" t="s">
        <v>79</v>
      </c>
      <c r="D74" s="16" t="s">
        <v>79</v>
      </c>
      <c r="E74" s="18" t="s">
        <v>43</v>
      </c>
      <c r="F74" s="17" t="s">
        <v>47</v>
      </c>
      <c r="G74" s="16" t="s">
        <v>42</v>
      </c>
      <c r="H74" s="17" t="s">
        <v>33</v>
      </c>
      <c r="I74" s="19">
        <v>300</v>
      </c>
      <c r="J74" s="18" t="s">
        <v>37</v>
      </c>
      <c r="K74" s="19">
        <v>0</v>
      </c>
      <c r="L74" s="19">
        <v>0</v>
      </c>
      <c r="M74" s="19">
        <v>300</v>
      </c>
      <c r="N74" s="19">
        <v>300</v>
      </c>
      <c r="O74" s="19">
        <v>300</v>
      </c>
      <c r="P74" s="19">
        <v>300</v>
      </c>
      <c r="Q74" s="19">
        <v>300</v>
      </c>
      <c r="R74" s="19">
        <v>300</v>
      </c>
      <c r="S74" s="19">
        <v>300</v>
      </c>
      <c r="T74" s="19">
        <v>300</v>
      </c>
      <c r="U74" s="19">
        <v>300</v>
      </c>
      <c r="V74" s="19">
        <v>300</v>
      </c>
      <c r="W74" s="19">
        <v>300</v>
      </c>
      <c r="X74" s="43" t="s">
        <v>81</v>
      </c>
      <c r="Y74" s="43" t="s">
        <v>81</v>
      </c>
      <c r="Z74" s="43" t="s">
        <v>80</v>
      </c>
      <c r="AA74" s="43" t="s">
        <v>81</v>
      </c>
      <c r="AB74" s="43" t="s">
        <v>80</v>
      </c>
    </row>
    <row r="75" spans="1:28">
      <c r="A75" s="16" t="s">
        <v>79</v>
      </c>
      <c r="B75" s="16" t="s">
        <v>79</v>
      </c>
      <c r="C75" s="16" t="s">
        <v>79</v>
      </c>
      <c r="D75" s="16" t="s">
        <v>79</v>
      </c>
      <c r="E75" s="18" t="s">
        <v>30</v>
      </c>
      <c r="F75" s="17" t="s">
        <v>31</v>
      </c>
      <c r="G75" s="16" t="s">
        <v>32</v>
      </c>
      <c r="H75" s="17" t="s">
        <v>41</v>
      </c>
      <c r="I75" s="19">
        <v>300</v>
      </c>
      <c r="J75" s="18" t="s">
        <v>48</v>
      </c>
      <c r="K75" s="19">
        <v>0</v>
      </c>
      <c r="L75" s="19">
        <v>0</v>
      </c>
      <c r="M75" s="19">
        <v>0</v>
      </c>
      <c r="N75" s="19">
        <v>0</v>
      </c>
      <c r="O75" s="19">
        <v>100</v>
      </c>
      <c r="P75" s="19">
        <v>200</v>
      </c>
      <c r="Q75" s="19">
        <v>300</v>
      </c>
      <c r="R75" s="19">
        <v>300</v>
      </c>
      <c r="S75" s="19">
        <v>300</v>
      </c>
      <c r="T75" s="19">
        <v>300</v>
      </c>
      <c r="U75" s="19">
        <v>300</v>
      </c>
      <c r="V75" s="19">
        <v>300</v>
      </c>
      <c r="W75" s="19">
        <v>300</v>
      </c>
      <c r="X75" s="43" t="s">
        <v>81</v>
      </c>
      <c r="Y75" s="43" t="s">
        <v>80</v>
      </c>
      <c r="Z75" s="43" t="s">
        <v>80</v>
      </c>
      <c r="AA75" s="43" t="s">
        <v>81</v>
      </c>
      <c r="AB75" s="43" t="s">
        <v>80</v>
      </c>
    </row>
    <row r="76" spans="1:28">
      <c r="A76" s="16" t="s">
        <v>79</v>
      </c>
      <c r="B76" s="16" t="s">
        <v>79</v>
      </c>
      <c r="C76" s="16" t="s">
        <v>79</v>
      </c>
      <c r="D76" s="16" t="s">
        <v>79</v>
      </c>
      <c r="E76" s="18" t="s">
        <v>30</v>
      </c>
      <c r="F76" s="17" t="s">
        <v>31</v>
      </c>
      <c r="G76" s="16" t="s">
        <v>32</v>
      </c>
      <c r="H76" s="17" t="s">
        <v>33</v>
      </c>
      <c r="I76" s="19">
        <v>264</v>
      </c>
      <c r="J76" s="18" t="s">
        <v>37</v>
      </c>
      <c r="K76" s="19">
        <v>0</v>
      </c>
      <c r="L76" s="19">
        <v>0</v>
      </c>
      <c r="M76" s="19">
        <v>90</v>
      </c>
      <c r="N76" s="19">
        <v>264</v>
      </c>
      <c r="O76" s="19">
        <v>264</v>
      </c>
      <c r="P76" s="19">
        <v>264</v>
      </c>
      <c r="Q76" s="19">
        <v>264</v>
      </c>
      <c r="R76" s="19">
        <v>264</v>
      </c>
      <c r="S76" s="19">
        <v>264</v>
      </c>
      <c r="T76" s="19">
        <v>264</v>
      </c>
      <c r="U76" s="19">
        <v>264</v>
      </c>
      <c r="V76" s="19">
        <v>264</v>
      </c>
      <c r="W76" s="19">
        <v>264</v>
      </c>
      <c r="X76" s="43" t="s">
        <v>80</v>
      </c>
      <c r="Y76" s="43" t="s">
        <v>81</v>
      </c>
      <c r="Z76" s="43" t="s">
        <v>81</v>
      </c>
      <c r="AA76" s="43" t="s">
        <v>81</v>
      </c>
      <c r="AB76" s="43" t="s">
        <v>81</v>
      </c>
    </row>
    <row r="77" spans="1:28">
      <c r="A77" s="16" t="s">
        <v>79</v>
      </c>
      <c r="B77" s="16" t="s">
        <v>79</v>
      </c>
      <c r="C77" s="16" t="s">
        <v>79</v>
      </c>
      <c r="D77" s="16" t="s">
        <v>79</v>
      </c>
      <c r="E77" s="18" t="s">
        <v>30</v>
      </c>
      <c r="F77" s="17" t="s">
        <v>31</v>
      </c>
      <c r="G77" s="16" t="s">
        <v>32</v>
      </c>
      <c r="H77" s="17" t="s">
        <v>33</v>
      </c>
      <c r="I77" s="18">
        <v>252</v>
      </c>
      <c r="J77" s="18" t="s">
        <v>34</v>
      </c>
      <c r="K77" s="18">
        <v>0</v>
      </c>
      <c r="L77" s="18">
        <v>0</v>
      </c>
      <c r="M77" s="18">
        <v>0</v>
      </c>
      <c r="N77" s="18">
        <v>144</v>
      </c>
      <c r="O77" s="18">
        <v>252</v>
      </c>
      <c r="P77" s="18">
        <v>252</v>
      </c>
      <c r="Q77" s="18">
        <v>252</v>
      </c>
      <c r="R77" s="18">
        <v>252</v>
      </c>
      <c r="S77" s="18">
        <v>252</v>
      </c>
      <c r="T77" s="18">
        <v>252</v>
      </c>
      <c r="U77" s="18">
        <v>252</v>
      </c>
      <c r="V77" s="18">
        <v>252</v>
      </c>
      <c r="W77" s="18">
        <v>252</v>
      </c>
      <c r="X77" s="43" t="s">
        <v>80</v>
      </c>
      <c r="Y77" s="43" t="s">
        <v>81</v>
      </c>
      <c r="Z77" s="43" t="s">
        <v>81</v>
      </c>
      <c r="AA77" s="43" t="s">
        <v>81</v>
      </c>
      <c r="AB77" s="43" t="s">
        <v>81</v>
      </c>
    </row>
    <row r="78" spans="1:28">
      <c r="A78" s="16" t="s">
        <v>79</v>
      </c>
      <c r="B78" s="16" t="s">
        <v>79</v>
      </c>
      <c r="C78" s="16" t="s">
        <v>79</v>
      </c>
      <c r="D78" s="16" t="s">
        <v>79</v>
      </c>
      <c r="E78" s="18" t="s">
        <v>30</v>
      </c>
      <c r="F78" s="17" t="s">
        <v>31</v>
      </c>
      <c r="G78" s="16" t="s">
        <v>36</v>
      </c>
      <c r="H78" s="17" t="s">
        <v>33</v>
      </c>
      <c r="I78" s="19">
        <v>250</v>
      </c>
      <c r="J78" s="18" t="s">
        <v>37</v>
      </c>
      <c r="K78" s="19">
        <v>0</v>
      </c>
      <c r="L78" s="19">
        <v>0</v>
      </c>
      <c r="M78" s="19">
        <v>25</v>
      </c>
      <c r="N78" s="19">
        <v>200</v>
      </c>
      <c r="O78" s="19">
        <v>250</v>
      </c>
      <c r="P78" s="19">
        <v>250</v>
      </c>
      <c r="Q78" s="19">
        <v>250</v>
      </c>
      <c r="R78" s="19">
        <v>250</v>
      </c>
      <c r="S78" s="19">
        <v>250</v>
      </c>
      <c r="T78" s="19">
        <v>250</v>
      </c>
      <c r="U78" s="19">
        <v>250</v>
      </c>
      <c r="V78" s="19">
        <v>250</v>
      </c>
      <c r="W78" s="19">
        <v>250</v>
      </c>
      <c r="X78" s="43" t="s">
        <v>80</v>
      </c>
      <c r="Y78" s="43" t="s">
        <v>81</v>
      </c>
      <c r="Z78" s="43" t="s">
        <v>81</v>
      </c>
      <c r="AA78" s="43" t="s">
        <v>81</v>
      </c>
      <c r="AB78" s="43" t="s">
        <v>81</v>
      </c>
    </row>
    <row r="79" spans="1:28">
      <c r="A79" s="16" t="s">
        <v>79</v>
      </c>
      <c r="B79" s="16" t="s">
        <v>79</v>
      </c>
      <c r="C79" s="16" t="s">
        <v>79</v>
      </c>
      <c r="D79" s="16" t="s">
        <v>79</v>
      </c>
      <c r="E79" s="18" t="s">
        <v>30</v>
      </c>
      <c r="F79" s="17" t="s">
        <v>31</v>
      </c>
      <c r="G79" s="16" t="s">
        <v>32</v>
      </c>
      <c r="H79" s="17" t="s">
        <v>33</v>
      </c>
      <c r="I79" s="19">
        <v>243</v>
      </c>
      <c r="J79" s="18" t="s">
        <v>48</v>
      </c>
      <c r="K79" s="19">
        <v>0</v>
      </c>
      <c r="L79" s="19">
        <v>0</v>
      </c>
      <c r="M79" s="19">
        <v>0</v>
      </c>
      <c r="N79" s="19">
        <v>0</v>
      </c>
      <c r="O79" s="19">
        <v>39</v>
      </c>
      <c r="P79" s="19">
        <v>63</v>
      </c>
      <c r="Q79" s="19">
        <v>115</v>
      </c>
      <c r="R79" s="19">
        <v>167</v>
      </c>
      <c r="S79" s="19">
        <v>208</v>
      </c>
      <c r="T79" s="19">
        <v>243</v>
      </c>
      <c r="U79" s="19">
        <v>243</v>
      </c>
      <c r="V79" s="19">
        <v>243</v>
      </c>
      <c r="W79" s="19">
        <v>243</v>
      </c>
      <c r="X79" s="43" t="s">
        <v>81</v>
      </c>
      <c r="Y79" s="43" t="s">
        <v>81</v>
      </c>
      <c r="Z79" s="43" t="s">
        <v>80</v>
      </c>
      <c r="AA79" s="43" t="s">
        <v>81</v>
      </c>
      <c r="AB79" s="43" t="s">
        <v>80</v>
      </c>
    </row>
    <row r="80" spans="1:28">
      <c r="A80" s="16" t="s">
        <v>79</v>
      </c>
      <c r="B80" s="16" t="s">
        <v>79</v>
      </c>
      <c r="C80" s="16" t="s">
        <v>79</v>
      </c>
      <c r="D80" s="16" t="s">
        <v>79</v>
      </c>
      <c r="E80" s="18" t="s">
        <v>43</v>
      </c>
      <c r="F80" s="17" t="s">
        <v>52</v>
      </c>
      <c r="G80" s="16" t="s">
        <v>32</v>
      </c>
      <c r="H80" s="17" t="s">
        <v>33</v>
      </c>
      <c r="I80" s="19">
        <v>240</v>
      </c>
      <c r="J80" s="18" t="s">
        <v>35</v>
      </c>
      <c r="K80" s="19">
        <v>0</v>
      </c>
      <c r="L80" s="19">
        <v>0</v>
      </c>
      <c r="M80" s="19">
        <v>0</v>
      </c>
      <c r="N80" s="19">
        <v>0</v>
      </c>
      <c r="O80" s="19">
        <v>75</v>
      </c>
      <c r="P80" s="19">
        <v>150</v>
      </c>
      <c r="Q80" s="19">
        <v>150</v>
      </c>
      <c r="R80" s="19">
        <v>150</v>
      </c>
      <c r="S80" s="19">
        <v>150</v>
      </c>
      <c r="T80" s="19">
        <v>150</v>
      </c>
      <c r="U80" s="19">
        <v>150</v>
      </c>
      <c r="V80" s="19">
        <v>150</v>
      </c>
      <c r="W80" s="19">
        <v>240</v>
      </c>
      <c r="X80" s="43" t="s">
        <v>81</v>
      </c>
      <c r="Y80" s="43" t="s">
        <v>81</v>
      </c>
      <c r="Z80" s="43" t="s">
        <v>81</v>
      </c>
      <c r="AA80" s="43" t="s">
        <v>81</v>
      </c>
      <c r="AB80" s="43" t="s">
        <v>81</v>
      </c>
    </row>
    <row r="81" spans="1:28">
      <c r="A81" s="16" t="s">
        <v>79</v>
      </c>
      <c r="B81" s="16" t="s">
        <v>79</v>
      </c>
      <c r="C81" s="16" t="s">
        <v>79</v>
      </c>
      <c r="D81" s="16" t="s">
        <v>79</v>
      </c>
      <c r="E81" s="18" t="s">
        <v>30</v>
      </c>
      <c r="F81" s="17" t="s">
        <v>31</v>
      </c>
      <c r="G81" s="16" t="s">
        <v>32</v>
      </c>
      <c r="H81" s="17" t="s">
        <v>33</v>
      </c>
      <c r="I81" s="19">
        <v>240</v>
      </c>
      <c r="J81" s="18" t="s">
        <v>37</v>
      </c>
      <c r="K81" s="19">
        <v>0</v>
      </c>
      <c r="L81" s="19">
        <v>0</v>
      </c>
      <c r="M81" s="19">
        <v>40</v>
      </c>
      <c r="N81" s="19">
        <v>80</v>
      </c>
      <c r="O81" s="19">
        <v>120</v>
      </c>
      <c r="P81" s="19">
        <v>160</v>
      </c>
      <c r="Q81" s="19">
        <v>200</v>
      </c>
      <c r="R81" s="19">
        <v>240</v>
      </c>
      <c r="S81" s="19">
        <v>240</v>
      </c>
      <c r="T81" s="19">
        <v>240</v>
      </c>
      <c r="U81" s="19">
        <v>240</v>
      </c>
      <c r="V81" s="19">
        <v>240</v>
      </c>
      <c r="W81" s="19">
        <v>240</v>
      </c>
      <c r="X81" s="43" t="s">
        <v>81</v>
      </c>
      <c r="Y81" s="43" t="s">
        <v>81</v>
      </c>
      <c r="Z81" s="43" t="s">
        <v>80</v>
      </c>
      <c r="AA81" s="43" t="s">
        <v>81</v>
      </c>
      <c r="AB81" s="43" t="s">
        <v>80</v>
      </c>
    </row>
    <row r="82" spans="1:28">
      <c r="A82" s="16" t="s">
        <v>79</v>
      </c>
      <c r="B82" s="16" t="s">
        <v>79</v>
      </c>
      <c r="C82" s="16" t="s">
        <v>79</v>
      </c>
      <c r="D82" s="16" t="s">
        <v>79</v>
      </c>
      <c r="E82" s="18" t="s">
        <v>30</v>
      </c>
      <c r="F82" s="17" t="s">
        <v>31</v>
      </c>
      <c r="G82" s="16" t="s">
        <v>32</v>
      </c>
      <c r="H82" s="16" t="s">
        <v>39</v>
      </c>
      <c r="I82" s="18">
        <v>240</v>
      </c>
      <c r="J82" s="18" t="s">
        <v>53</v>
      </c>
      <c r="K82" s="18">
        <v>21</v>
      </c>
      <c r="L82" s="18">
        <v>50</v>
      </c>
      <c r="M82" s="18">
        <v>96</v>
      </c>
      <c r="N82" s="18">
        <v>155</v>
      </c>
      <c r="O82" s="18">
        <v>214</v>
      </c>
      <c r="P82" s="18">
        <v>240</v>
      </c>
      <c r="Q82" s="18">
        <v>240</v>
      </c>
      <c r="R82" s="18">
        <v>240</v>
      </c>
      <c r="S82" s="18">
        <v>240</v>
      </c>
      <c r="T82" s="18">
        <v>240</v>
      </c>
      <c r="U82" s="18">
        <v>240</v>
      </c>
      <c r="V82" s="18">
        <v>240</v>
      </c>
      <c r="W82" s="18">
        <v>240</v>
      </c>
      <c r="X82" s="43" t="s">
        <v>81</v>
      </c>
      <c r="Y82" s="43" t="s">
        <v>81</v>
      </c>
      <c r="Z82" s="43" t="s">
        <v>81</v>
      </c>
      <c r="AA82" s="43" t="s">
        <v>81</v>
      </c>
      <c r="AB82" s="43" t="s">
        <v>81</v>
      </c>
    </row>
    <row r="83" spans="1:28">
      <c r="A83" s="16" t="s">
        <v>79</v>
      </c>
      <c r="B83" s="16" t="s">
        <v>79</v>
      </c>
      <c r="C83" s="16" t="s">
        <v>79</v>
      </c>
      <c r="D83" s="16" t="s">
        <v>79</v>
      </c>
      <c r="E83" s="18" t="s">
        <v>30</v>
      </c>
      <c r="F83" s="17" t="s">
        <v>31</v>
      </c>
      <c r="G83" s="16" t="s">
        <v>36</v>
      </c>
      <c r="H83" s="17" t="s">
        <v>39</v>
      </c>
      <c r="I83" s="18">
        <v>240</v>
      </c>
      <c r="J83" s="18" t="s">
        <v>1</v>
      </c>
      <c r="K83" s="18">
        <v>15</v>
      </c>
      <c r="L83" s="18">
        <v>155</v>
      </c>
      <c r="M83" s="18">
        <v>240</v>
      </c>
      <c r="N83" s="18">
        <v>240</v>
      </c>
      <c r="O83" s="18">
        <v>240</v>
      </c>
      <c r="P83" s="18">
        <v>240</v>
      </c>
      <c r="Q83" s="18">
        <v>240</v>
      </c>
      <c r="R83" s="18">
        <v>240</v>
      </c>
      <c r="S83" s="18">
        <v>240</v>
      </c>
      <c r="T83" s="18">
        <v>240</v>
      </c>
      <c r="U83" s="18">
        <v>240</v>
      </c>
      <c r="V83" s="18">
        <v>240</v>
      </c>
      <c r="W83" s="18">
        <v>240</v>
      </c>
      <c r="X83" s="43" t="s">
        <v>81</v>
      </c>
      <c r="Y83" s="43" t="s">
        <v>81</v>
      </c>
      <c r="Z83" s="43" t="s">
        <v>81</v>
      </c>
      <c r="AA83" s="43" t="s">
        <v>81</v>
      </c>
      <c r="AB83" s="43" t="s">
        <v>81</v>
      </c>
    </row>
    <row r="84" spans="1:28">
      <c r="A84" s="16" t="s">
        <v>79</v>
      </c>
      <c r="B84" s="16" t="s">
        <v>79</v>
      </c>
      <c r="C84" s="16" t="s">
        <v>79</v>
      </c>
      <c r="D84" s="16" t="s">
        <v>79</v>
      </c>
      <c r="E84" s="18" t="s">
        <v>30</v>
      </c>
      <c r="F84" s="17" t="s">
        <v>31</v>
      </c>
      <c r="G84" s="16" t="s">
        <v>32</v>
      </c>
      <c r="H84" s="17" t="s">
        <v>33</v>
      </c>
      <c r="I84" s="19">
        <v>230</v>
      </c>
      <c r="J84" s="18" t="s">
        <v>37</v>
      </c>
      <c r="K84" s="19">
        <v>0</v>
      </c>
      <c r="L84" s="19">
        <v>0</v>
      </c>
      <c r="M84" s="19">
        <v>192</v>
      </c>
      <c r="N84" s="19">
        <v>230</v>
      </c>
      <c r="O84" s="19">
        <v>230</v>
      </c>
      <c r="P84" s="19">
        <v>230</v>
      </c>
      <c r="Q84" s="19">
        <v>230</v>
      </c>
      <c r="R84" s="19">
        <v>230</v>
      </c>
      <c r="S84" s="19">
        <v>230</v>
      </c>
      <c r="T84" s="19">
        <v>230</v>
      </c>
      <c r="U84" s="19">
        <v>230</v>
      </c>
      <c r="V84" s="19">
        <v>230</v>
      </c>
      <c r="W84" s="19">
        <v>230</v>
      </c>
      <c r="X84" s="43" t="s">
        <v>81</v>
      </c>
      <c r="Y84" s="43" t="s">
        <v>80</v>
      </c>
      <c r="Z84" s="43" t="s">
        <v>80</v>
      </c>
      <c r="AA84" s="43" t="s">
        <v>81</v>
      </c>
      <c r="AB84" s="43" t="s">
        <v>81</v>
      </c>
    </row>
    <row r="85" spans="1:28">
      <c r="A85" s="16" t="s">
        <v>79</v>
      </c>
      <c r="B85" s="16" t="s">
        <v>79</v>
      </c>
      <c r="C85" s="16" t="s">
        <v>79</v>
      </c>
      <c r="D85" s="16" t="s">
        <v>79</v>
      </c>
      <c r="E85" s="18" t="s">
        <v>30</v>
      </c>
      <c r="F85" s="17" t="s">
        <v>31</v>
      </c>
      <c r="G85" s="16" t="s">
        <v>32</v>
      </c>
      <c r="H85" s="17" t="s">
        <v>41</v>
      </c>
      <c r="I85" s="19">
        <v>228</v>
      </c>
      <c r="J85" s="18" t="s">
        <v>34</v>
      </c>
      <c r="K85" s="19">
        <v>0</v>
      </c>
      <c r="L85" s="19">
        <v>0</v>
      </c>
      <c r="M85" s="19">
        <v>0</v>
      </c>
      <c r="N85" s="19">
        <v>10</v>
      </c>
      <c r="O85" s="19">
        <v>107</v>
      </c>
      <c r="P85" s="19">
        <v>228</v>
      </c>
      <c r="Q85" s="19">
        <v>228</v>
      </c>
      <c r="R85" s="19">
        <v>228</v>
      </c>
      <c r="S85" s="19">
        <v>228</v>
      </c>
      <c r="T85" s="19">
        <v>228</v>
      </c>
      <c r="U85" s="19">
        <v>228</v>
      </c>
      <c r="V85" s="19">
        <v>228</v>
      </c>
      <c r="W85" s="19">
        <v>228</v>
      </c>
      <c r="X85" s="43" t="s">
        <v>81</v>
      </c>
      <c r="Y85" s="43" t="s">
        <v>81</v>
      </c>
      <c r="Z85" s="43" t="s">
        <v>81</v>
      </c>
      <c r="AA85" s="43" t="s">
        <v>81</v>
      </c>
      <c r="AB85" s="43" t="s">
        <v>80</v>
      </c>
    </row>
    <row r="86" spans="1:28">
      <c r="A86" s="16" t="s">
        <v>79</v>
      </c>
      <c r="B86" s="16" t="s">
        <v>79</v>
      </c>
      <c r="C86" s="16" t="s">
        <v>79</v>
      </c>
      <c r="D86" s="16" t="s">
        <v>79</v>
      </c>
      <c r="E86" s="18" t="s">
        <v>30</v>
      </c>
      <c r="F86" s="17" t="s">
        <v>31</v>
      </c>
      <c r="G86" s="16" t="s">
        <v>32</v>
      </c>
      <c r="H86" s="17" t="s">
        <v>41</v>
      </c>
      <c r="I86" s="19">
        <v>225</v>
      </c>
      <c r="J86" s="18" t="s">
        <v>48</v>
      </c>
      <c r="K86" s="19">
        <v>0</v>
      </c>
      <c r="L86" s="19">
        <v>0</v>
      </c>
      <c r="M86" s="19">
        <v>0</v>
      </c>
      <c r="N86" s="19">
        <v>0</v>
      </c>
      <c r="O86" s="19">
        <v>45</v>
      </c>
      <c r="P86" s="19">
        <v>135</v>
      </c>
      <c r="Q86" s="19">
        <v>225</v>
      </c>
      <c r="R86" s="19">
        <v>225</v>
      </c>
      <c r="S86" s="19">
        <v>225</v>
      </c>
      <c r="T86" s="19">
        <v>225</v>
      </c>
      <c r="U86" s="19">
        <v>225</v>
      </c>
      <c r="V86" s="19">
        <v>225</v>
      </c>
      <c r="W86" s="19">
        <v>225</v>
      </c>
      <c r="X86" s="43" t="s">
        <v>81</v>
      </c>
      <c r="Y86" s="43" t="s">
        <v>80</v>
      </c>
      <c r="Z86" s="43" t="s">
        <v>80</v>
      </c>
      <c r="AA86" s="43" t="s">
        <v>81</v>
      </c>
      <c r="AB86" s="43" t="s">
        <v>80</v>
      </c>
    </row>
    <row r="87" spans="1:28">
      <c r="A87" s="16" t="s">
        <v>79</v>
      </c>
      <c r="B87" s="16" t="s">
        <v>79</v>
      </c>
      <c r="C87" s="16" t="s">
        <v>79</v>
      </c>
      <c r="D87" s="16" t="s">
        <v>79</v>
      </c>
      <c r="E87" s="18" t="s">
        <v>30</v>
      </c>
      <c r="F87" s="17" t="s">
        <v>31</v>
      </c>
      <c r="G87" s="16" t="s">
        <v>32</v>
      </c>
      <c r="H87" s="17" t="s">
        <v>33</v>
      </c>
      <c r="I87" s="19">
        <v>216</v>
      </c>
      <c r="J87" s="18" t="s">
        <v>35</v>
      </c>
      <c r="K87" s="19">
        <v>0</v>
      </c>
      <c r="L87" s="19">
        <v>0</v>
      </c>
      <c r="M87" s="19">
        <v>0</v>
      </c>
      <c r="N87" s="19">
        <v>0</v>
      </c>
      <c r="O87" s="19">
        <v>72</v>
      </c>
      <c r="P87" s="19">
        <v>144</v>
      </c>
      <c r="Q87" s="19">
        <v>204</v>
      </c>
      <c r="R87" s="19">
        <v>216</v>
      </c>
      <c r="S87" s="19">
        <v>216</v>
      </c>
      <c r="T87" s="19">
        <v>216</v>
      </c>
      <c r="U87" s="19">
        <v>216</v>
      </c>
      <c r="V87" s="19">
        <v>216</v>
      </c>
      <c r="W87" s="19">
        <v>216</v>
      </c>
      <c r="X87" s="43" t="s">
        <v>80</v>
      </c>
      <c r="Y87" s="43" t="s">
        <v>81</v>
      </c>
      <c r="Z87" s="43" t="s">
        <v>81</v>
      </c>
      <c r="AA87" s="43" t="s">
        <v>81</v>
      </c>
      <c r="AB87" s="43" t="s">
        <v>81</v>
      </c>
    </row>
    <row r="88" spans="1:28">
      <c r="A88" s="16" t="s">
        <v>79</v>
      </c>
      <c r="B88" s="16" t="s">
        <v>79</v>
      </c>
      <c r="C88" s="16" t="s">
        <v>79</v>
      </c>
      <c r="D88" s="16" t="s">
        <v>79</v>
      </c>
      <c r="E88" s="18" t="s">
        <v>30</v>
      </c>
      <c r="F88" s="17" t="s">
        <v>31</v>
      </c>
      <c r="G88" s="16" t="s">
        <v>32</v>
      </c>
      <c r="H88" s="17" t="s">
        <v>33</v>
      </c>
      <c r="I88" s="19">
        <v>216</v>
      </c>
      <c r="J88" s="18" t="s">
        <v>48</v>
      </c>
      <c r="K88" s="19">
        <v>0</v>
      </c>
      <c r="L88" s="19">
        <v>0</v>
      </c>
      <c r="M88" s="19">
        <v>0</v>
      </c>
      <c r="N88" s="19">
        <v>0</v>
      </c>
      <c r="O88" s="19">
        <v>36</v>
      </c>
      <c r="P88" s="19">
        <v>108</v>
      </c>
      <c r="Q88" s="19">
        <v>180</v>
      </c>
      <c r="R88" s="19">
        <v>216</v>
      </c>
      <c r="S88" s="19">
        <v>216</v>
      </c>
      <c r="T88" s="19">
        <v>216</v>
      </c>
      <c r="U88" s="19">
        <v>216</v>
      </c>
      <c r="V88" s="19">
        <v>216</v>
      </c>
      <c r="W88" s="19">
        <v>216</v>
      </c>
      <c r="X88" s="43" t="s">
        <v>81</v>
      </c>
      <c r="Y88" s="43" t="s">
        <v>81</v>
      </c>
      <c r="Z88" s="43" t="s">
        <v>80</v>
      </c>
      <c r="AA88" s="43" t="s">
        <v>81</v>
      </c>
      <c r="AB88" s="43" t="s">
        <v>80</v>
      </c>
    </row>
    <row r="89" spans="1:28">
      <c r="A89" s="16" t="s">
        <v>79</v>
      </c>
      <c r="B89" s="16" t="s">
        <v>79</v>
      </c>
      <c r="C89" s="16" t="s">
        <v>79</v>
      </c>
      <c r="D89" s="16" t="s">
        <v>79</v>
      </c>
      <c r="E89" s="18" t="s">
        <v>30</v>
      </c>
      <c r="F89" s="17" t="s">
        <v>31</v>
      </c>
      <c r="G89" s="16" t="s">
        <v>32</v>
      </c>
      <c r="H89" s="17" t="s">
        <v>39</v>
      </c>
      <c r="I89" s="19">
        <v>216</v>
      </c>
      <c r="J89" s="18" t="s">
        <v>0</v>
      </c>
      <c r="K89" s="19">
        <v>0</v>
      </c>
      <c r="L89" s="19">
        <v>12</v>
      </c>
      <c r="M89" s="19">
        <v>216</v>
      </c>
      <c r="N89" s="19">
        <v>216</v>
      </c>
      <c r="O89" s="19">
        <v>216</v>
      </c>
      <c r="P89" s="19">
        <v>216</v>
      </c>
      <c r="Q89" s="19">
        <v>216</v>
      </c>
      <c r="R89" s="19">
        <v>216</v>
      </c>
      <c r="S89" s="19">
        <v>216</v>
      </c>
      <c r="T89" s="19">
        <v>216</v>
      </c>
      <c r="U89" s="19">
        <v>216</v>
      </c>
      <c r="V89" s="19">
        <v>216</v>
      </c>
      <c r="W89" s="19">
        <v>216</v>
      </c>
      <c r="X89" s="43" t="s">
        <v>81</v>
      </c>
      <c r="Y89" s="43" t="s">
        <v>81</v>
      </c>
      <c r="Z89" s="43" t="s">
        <v>81</v>
      </c>
      <c r="AA89" s="43" t="s">
        <v>81</v>
      </c>
      <c r="AB89" s="43" t="s">
        <v>81</v>
      </c>
    </row>
    <row r="90" spans="1:28">
      <c r="A90" s="16" t="s">
        <v>79</v>
      </c>
      <c r="B90" s="16" t="s">
        <v>79</v>
      </c>
      <c r="C90" s="16" t="s">
        <v>79</v>
      </c>
      <c r="D90" s="16" t="s">
        <v>79</v>
      </c>
      <c r="E90" s="18" t="s">
        <v>43</v>
      </c>
      <c r="F90" s="17" t="s">
        <v>52</v>
      </c>
      <c r="G90" s="16" t="s">
        <v>36</v>
      </c>
      <c r="H90" s="17" t="s">
        <v>39</v>
      </c>
      <c r="I90" s="19">
        <v>207</v>
      </c>
      <c r="J90" s="18" t="s">
        <v>1</v>
      </c>
      <c r="K90" s="19">
        <v>96.4</v>
      </c>
      <c r="L90" s="19">
        <v>131.6</v>
      </c>
      <c r="M90" s="19">
        <v>148</v>
      </c>
      <c r="N90" s="19">
        <v>184</v>
      </c>
      <c r="O90" s="19">
        <v>196</v>
      </c>
      <c r="P90" s="19">
        <v>207</v>
      </c>
      <c r="Q90" s="19">
        <v>207</v>
      </c>
      <c r="R90" s="19">
        <v>207</v>
      </c>
      <c r="S90" s="19">
        <v>207</v>
      </c>
      <c r="T90" s="19">
        <v>207</v>
      </c>
      <c r="U90" s="19">
        <v>207</v>
      </c>
      <c r="V90" s="19">
        <v>207</v>
      </c>
      <c r="W90" s="19">
        <v>207</v>
      </c>
      <c r="X90" s="43" t="s">
        <v>81</v>
      </c>
      <c r="Y90" s="43" t="s">
        <v>81</v>
      </c>
      <c r="Z90" s="43" t="s">
        <v>81</v>
      </c>
      <c r="AA90" s="43" t="s">
        <v>81</v>
      </c>
      <c r="AB90" s="43" t="s">
        <v>81</v>
      </c>
    </row>
    <row r="91" spans="1:28">
      <c r="A91" s="16" t="s">
        <v>79</v>
      </c>
      <c r="B91" s="16" t="s">
        <v>79</v>
      </c>
      <c r="C91" s="16" t="s">
        <v>79</v>
      </c>
      <c r="D91" s="16" t="s">
        <v>79</v>
      </c>
      <c r="E91" s="18" t="s">
        <v>30</v>
      </c>
      <c r="F91" s="17" t="s">
        <v>31</v>
      </c>
      <c r="G91" s="16" t="s">
        <v>36</v>
      </c>
      <c r="H91" s="16" t="s">
        <v>33</v>
      </c>
      <c r="I91" s="18">
        <v>200</v>
      </c>
      <c r="J91" s="18" t="s">
        <v>37</v>
      </c>
      <c r="K91" s="18">
        <v>0</v>
      </c>
      <c r="L91" s="18">
        <v>0</v>
      </c>
      <c r="M91" s="18">
        <v>0.5</v>
      </c>
      <c r="N91" s="18">
        <v>0.5</v>
      </c>
      <c r="O91" s="18">
        <v>0.5</v>
      </c>
      <c r="P91" s="18">
        <v>200</v>
      </c>
      <c r="Q91" s="18">
        <v>200</v>
      </c>
      <c r="R91" s="18">
        <v>200</v>
      </c>
      <c r="S91" s="18">
        <v>200</v>
      </c>
      <c r="T91" s="18">
        <v>200</v>
      </c>
      <c r="U91" s="18">
        <v>200</v>
      </c>
      <c r="V91" s="18">
        <v>200</v>
      </c>
      <c r="W91" s="18">
        <v>200</v>
      </c>
      <c r="X91" s="43" t="s">
        <v>80</v>
      </c>
      <c r="Y91" s="43" t="s">
        <v>81</v>
      </c>
      <c r="Z91" s="43" t="s">
        <v>81</v>
      </c>
      <c r="AA91" s="43" t="s">
        <v>81</v>
      </c>
      <c r="AB91" s="43" t="s">
        <v>81</v>
      </c>
    </row>
    <row r="92" spans="1:28">
      <c r="A92" s="16" t="s">
        <v>79</v>
      </c>
      <c r="B92" s="16" t="s">
        <v>79</v>
      </c>
      <c r="C92" s="16" t="s">
        <v>79</v>
      </c>
      <c r="D92" s="16" t="s">
        <v>79</v>
      </c>
      <c r="E92" s="18" t="s">
        <v>30</v>
      </c>
      <c r="F92" s="17" t="s">
        <v>31</v>
      </c>
      <c r="G92" s="16" t="s">
        <v>36</v>
      </c>
      <c r="H92" s="17" t="s">
        <v>39</v>
      </c>
      <c r="I92" s="19">
        <v>192</v>
      </c>
      <c r="J92" s="18" t="s">
        <v>54</v>
      </c>
      <c r="K92" s="19">
        <v>22</v>
      </c>
      <c r="L92" s="19">
        <v>50</v>
      </c>
      <c r="M92" s="19">
        <v>96</v>
      </c>
      <c r="N92" s="19">
        <v>155</v>
      </c>
      <c r="O92" s="19">
        <v>192</v>
      </c>
      <c r="P92" s="19">
        <v>192</v>
      </c>
      <c r="Q92" s="19">
        <v>192</v>
      </c>
      <c r="R92" s="19">
        <v>192</v>
      </c>
      <c r="S92" s="19">
        <v>192</v>
      </c>
      <c r="T92" s="19">
        <v>192</v>
      </c>
      <c r="U92" s="19">
        <v>192</v>
      </c>
      <c r="V92" s="19">
        <v>192</v>
      </c>
      <c r="W92" s="19">
        <v>192</v>
      </c>
      <c r="X92" s="43" t="s">
        <v>81</v>
      </c>
      <c r="Y92" s="43" t="s">
        <v>81</v>
      </c>
      <c r="Z92" s="43" t="s">
        <v>81</v>
      </c>
      <c r="AA92" s="43" t="s">
        <v>81</v>
      </c>
      <c r="AB92" s="43" t="s">
        <v>81</v>
      </c>
    </row>
    <row r="93" spans="1:28">
      <c r="A93" s="16" t="s">
        <v>79</v>
      </c>
      <c r="B93" s="16" t="s">
        <v>79</v>
      </c>
      <c r="C93" s="16" t="s">
        <v>79</v>
      </c>
      <c r="D93" s="16" t="s">
        <v>79</v>
      </c>
      <c r="E93" s="18" t="s">
        <v>30</v>
      </c>
      <c r="F93" s="17" t="s">
        <v>31</v>
      </c>
      <c r="G93" s="16" t="s">
        <v>32</v>
      </c>
      <c r="H93" s="17" t="s">
        <v>39</v>
      </c>
      <c r="I93" s="18">
        <v>182</v>
      </c>
      <c r="J93" s="18" t="s">
        <v>46</v>
      </c>
      <c r="K93" s="18">
        <v>0</v>
      </c>
      <c r="L93" s="18">
        <v>95</v>
      </c>
      <c r="M93" s="18">
        <v>182</v>
      </c>
      <c r="N93" s="18">
        <v>182</v>
      </c>
      <c r="O93" s="18">
        <v>182</v>
      </c>
      <c r="P93" s="18">
        <v>182</v>
      </c>
      <c r="Q93" s="18">
        <v>182</v>
      </c>
      <c r="R93" s="18">
        <v>182</v>
      </c>
      <c r="S93" s="18">
        <v>182</v>
      </c>
      <c r="T93" s="18">
        <v>182</v>
      </c>
      <c r="U93" s="18">
        <v>182</v>
      </c>
      <c r="V93" s="18">
        <v>182</v>
      </c>
      <c r="W93" s="18">
        <v>182</v>
      </c>
      <c r="X93" s="43" t="s">
        <v>81</v>
      </c>
      <c r="Y93" s="43" t="s">
        <v>81</v>
      </c>
      <c r="Z93" s="43" t="s">
        <v>80</v>
      </c>
      <c r="AA93" s="43" t="s">
        <v>81</v>
      </c>
      <c r="AB93" s="43" t="s">
        <v>81</v>
      </c>
    </row>
    <row r="94" spans="1:28">
      <c r="A94" s="16" t="s">
        <v>79</v>
      </c>
      <c r="B94" s="16" t="s">
        <v>79</v>
      </c>
      <c r="C94" s="16" t="s">
        <v>79</v>
      </c>
      <c r="D94" s="16" t="s">
        <v>79</v>
      </c>
      <c r="E94" s="18" t="s">
        <v>30</v>
      </c>
      <c r="F94" s="17" t="s">
        <v>31</v>
      </c>
      <c r="G94" s="16" t="s">
        <v>32</v>
      </c>
      <c r="H94" s="17" t="s">
        <v>33</v>
      </c>
      <c r="I94" s="19">
        <v>180</v>
      </c>
      <c r="J94" s="18" t="s">
        <v>35</v>
      </c>
      <c r="K94" s="19">
        <v>0</v>
      </c>
      <c r="L94" s="19">
        <v>0</v>
      </c>
      <c r="M94" s="19">
        <v>0</v>
      </c>
      <c r="N94" s="19">
        <v>0</v>
      </c>
      <c r="O94" s="19">
        <v>90</v>
      </c>
      <c r="P94" s="19">
        <v>180</v>
      </c>
      <c r="Q94" s="19">
        <v>180</v>
      </c>
      <c r="R94" s="19">
        <v>180</v>
      </c>
      <c r="S94" s="19">
        <v>180</v>
      </c>
      <c r="T94" s="19">
        <v>180</v>
      </c>
      <c r="U94" s="19">
        <v>180</v>
      </c>
      <c r="V94" s="19">
        <v>180</v>
      </c>
      <c r="W94" s="19">
        <v>180</v>
      </c>
      <c r="X94" s="43" t="s">
        <v>81</v>
      </c>
      <c r="Y94" s="43" t="s">
        <v>81</v>
      </c>
      <c r="Z94" s="43" t="s">
        <v>81</v>
      </c>
      <c r="AA94" s="43" t="s">
        <v>81</v>
      </c>
      <c r="AB94" s="43" t="s">
        <v>81</v>
      </c>
    </row>
    <row r="95" spans="1:28">
      <c r="A95" s="16" t="s">
        <v>79</v>
      </c>
      <c r="B95" s="16" t="s">
        <v>79</v>
      </c>
      <c r="C95" s="16" t="s">
        <v>79</v>
      </c>
      <c r="D95" s="16" t="s">
        <v>79</v>
      </c>
      <c r="E95" s="18" t="s">
        <v>30</v>
      </c>
      <c r="F95" s="17" t="s">
        <v>31</v>
      </c>
      <c r="G95" s="16" t="s">
        <v>36</v>
      </c>
      <c r="H95" s="16" t="s">
        <v>39</v>
      </c>
      <c r="I95" s="18">
        <v>180</v>
      </c>
      <c r="J95" s="18" t="s">
        <v>51</v>
      </c>
      <c r="K95" s="18">
        <v>0</v>
      </c>
      <c r="L95" s="18">
        <v>40</v>
      </c>
      <c r="M95" s="18">
        <v>110</v>
      </c>
      <c r="N95" s="18">
        <v>175</v>
      </c>
      <c r="O95" s="18">
        <v>180</v>
      </c>
      <c r="P95" s="18">
        <v>180</v>
      </c>
      <c r="Q95" s="18">
        <v>180</v>
      </c>
      <c r="R95" s="18">
        <v>180</v>
      </c>
      <c r="S95" s="18">
        <v>180</v>
      </c>
      <c r="T95" s="18">
        <v>180</v>
      </c>
      <c r="U95" s="18">
        <v>180</v>
      </c>
      <c r="V95" s="18">
        <v>180</v>
      </c>
      <c r="W95" s="18">
        <v>180</v>
      </c>
      <c r="X95" s="43" t="s">
        <v>81</v>
      </c>
      <c r="Y95" s="43" t="s">
        <v>81</v>
      </c>
      <c r="Z95" s="43" t="s">
        <v>81</v>
      </c>
      <c r="AA95" s="43" t="s">
        <v>81</v>
      </c>
      <c r="AB95" s="43" t="s">
        <v>81</v>
      </c>
    </row>
    <row r="96" spans="1:28">
      <c r="A96" s="16" t="s">
        <v>79</v>
      </c>
      <c r="B96" s="16" t="s">
        <v>79</v>
      </c>
      <c r="C96" s="16" t="s">
        <v>79</v>
      </c>
      <c r="D96" s="16" t="s">
        <v>79</v>
      </c>
      <c r="E96" s="18" t="s">
        <v>30</v>
      </c>
      <c r="F96" s="17" t="s">
        <v>31</v>
      </c>
      <c r="G96" s="16" t="s">
        <v>32</v>
      </c>
      <c r="H96" s="17" t="s">
        <v>39</v>
      </c>
      <c r="I96" s="19">
        <v>180</v>
      </c>
      <c r="J96" s="18" t="s">
        <v>55</v>
      </c>
      <c r="K96" s="19">
        <v>0</v>
      </c>
      <c r="L96" s="19">
        <v>15</v>
      </c>
      <c r="M96" s="19">
        <v>72</v>
      </c>
      <c r="N96" s="19">
        <v>165</v>
      </c>
      <c r="O96" s="19">
        <v>180</v>
      </c>
      <c r="P96" s="19">
        <v>180</v>
      </c>
      <c r="Q96" s="19">
        <v>180</v>
      </c>
      <c r="R96" s="19">
        <v>180</v>
      </c>
      <c r="S96" s="19">
        <v>180</v>
      </c>
      <c r="T96" s="19">
        <v>180</v>
      </c>
      <c r="U96" s="19">
        <v>180</v>
      </c>
      <c r="V96" s="19">
        <v>180</v>
      </c>
      <c r="W96" s="19">
        <v>180</v>
      </c>
      <c r="X96" s="43" t="s">
        <v>81</v>
      </c>
      <c r="Y96" s="43" t="s">
        <v>81</v>
      </c>
      <c r="Z96" s="43" t="s">
        <v>81</v>
      </c>
      <c r="AA96" s="43" t="s">
        <v>81</v>
      </c>
      <c r="AB96" s="43" t="s">
        <v>81</v>
      </c>
    </row>
    <row r="97" spans="1:28">
      <c r="A97" s="16" t="s">
        <v>79</v>
      </c>
      <c r="B97" s="16" t="s">
        <v>79</v>
      </c>
      <c r="C97" s="16" t="s">
        <v>79</v>
      </c>
      <c r="D97" s="16" t="s">
        <v>79</v>
      </c>
      <c r="E97" s="18" t="s">
        <v>30</v>
      </c>
      <c r="F97" s="17" t="s">
        <v>31</v>
      </c>
      <c r="G97" s="16" t="s">
        <v>32</v>
      </c>
      <c r="H97" s="17" t="s">
        <v>33</v>
      </c>
      <c r="I97" s="19">
        <v>175</v>
      </c>
      <c r="J97" s="18" t="s">
        <v>34</v>
      </c>
      <c r="K97" s="19">
        <v>0</v>
      </c>
      <c r="L97" s="19">
        <v>0</v>
      </c>
      <c r="M97" s="19">
        <v>0</v>
      </c>
      <c r="N97" s="19">
        <v>40</v>
      </c>
      <c r="O97" s="19">
        <v>64</v>
      </c>
      <c r="P97" s="19">
        <v>88</v>
      </c>
      <c r="Q97" s="19">
        <v>112</v>
      </c>
      <c r="R97" s="19">
        <v>136</v>
      </c>
      <c r="S97" s="19">
        <v>150</v>
      </c>
      <c r="T97" s="19">
        <v>175</v>
      </c>
      <c r="U97" s="19">
        <v>175</v>
      </c>
      <c r="V97" s="19">
        <v>175</v>
      </c>
      <c r="W97" s="19">
        <v>175</v>
      </c>
      <c r="X97" s="43" t="s">
        <v>81</v>
      </c>
      <c r="Y97" s="43" t="s">
        <v>81</v>
      </c>
      <c r="Z97" s="43" t="s">
        <v>81</v>
      </c>
      <c r="AA97" s="43" t="s">
        <v>81</v>
      </c>
      <c r="AB97" s="43" t="s">
        <v>81</v>
      </c>
    </row>
    <row r="98" spans="1:28">
      <c r="A98" s="16" t="s">
        <v>79</v>
      </c>
      <c r="B98" s="16" t="s">
        <v>79</v>
      </c>
      <c r="C98" s="16" t="s">
        <v>79</v>
      </c>
      <c r="D98" s="16" t="s">
        <v>79</v>
      </c>
      <c r="E98" s="18" t="s">
        <v>30</v>
      </c>
      <c r="F98" s="17" t="s">
        <v>31</v>
      </c>
      <c r="G98" s="16" t="s">
        <v>32</v>
      </c>
      <c r="H98" s="17" t="s">
        <v>39</v>
      </c>
      <c r="I98" s="18">
        <v>150</v>
      </c>
      <c r="J98" s="18" t="s">
        <v>56</v>
      </c>
      <c r="K98" s="18">
        <v>140</v>
      </c>
      <c r="L98" s="18">
        <v>150</v>
      </c>
      <c r="M98" s="18">
        <v>150</v>
      </c>
      <c r="N98" s="18">
        <v>150</v>
      </c>
      <c r="O98" s="18">
        <v>150</v>
      </c>
      <c r="P98" s="18">
        <v>150</v>
      </c>
      <c r="Q98" s="18">
        <v>150</v>
      </c>
      <c r="R98" s="18">
        <v>150</v>
      </c>
      <c r="S98" s="18">
        <v>150</v>
      </c>
      <c r="T98" s="18">
        <v>150</v>
      </c>
      <c r="U98" s="18">
        <v>150</v>
      </c>
      <c r="V98" s="18">
        <v>150</v>
      </c>
      <c r="W98" s="18">
        <v>150</v>
      </c>
      <c r="X98" s="43" t="s">
        <v>81</v>
      </c>
      <c r="Y98" s="43" t="s">
        <v>81</v>
      </c>
      <c r="Z98" s="43" t="s">
        <v>81</v>
      </c>
      <c r="AA98" s="43" t="s">
        <v>81</v>
      </c>
      <c r="AB98" s="43" t="s">
        <v>81</v>
      </c>
    </row>
    <row r="99" spans="1:28">
      <c r="A99" s="16" t="s">
        <v>79</v>
      </c>
      <c r="B99" s="16" t="s">
        <v>79</v>
      </c>
      <c r="C99" s="16" t="s">
        <v>79</v>
      </c>
      <c r="D99" s="16" t="s">
        <v>79</v>
      </c>
      <c r="E99" s="18" t="s">
        <v>30</v>
      </c>
      <c r="F99" s="17" t="s">
        <v>31</v>
      </c>
      <c r="G99" s="16" t="s">
        <v>32</v>
      </c>
      <c r="H99" s="17" t="s">
        <v>39</v>
      </c>
      <c r="I99" s="19">
        <v>145</v>
      </c>
      <c r="J99" s="18" t="s">
        <v>37</v>
      </c>
      <c r="K99" s="19">
        <v>0</v>
      </c>
      <c r="L99" s="19">
        <v>0</v>
      </c>
      <c r="M99" s="19">
        <v>0</v>
      </c>
      <c r="N99" s="19">
        <v>97</v>
      </c>
      <c r="O99" s="19">
        <v>104</v>
      </c>
      <c r="P99" s="19">
        <v>145</v>
      </c>
      <c r="Q99" s="19">
        <v>145</v>
      </c>
      <c r="R99" s="19">
        <v>145</v>
      </c>
      <c r="S99" s="19">
        <v>145</v>
      </c>
      <c r="T99" s="19">
        <v>145</v>
      </c>
      <c r="U99" s="19">
        <v>145</v>
      </c>
      <c r="V99" s="19">
        <v>145</v>
      </c>
      <c r="W99" s="19">
        <v>145</v>
      </c>
      <c r="X99" s="43" t="s">
        <v>81</v>
      </c>
      <c r="Y99" s="43" t="s">
        <v>81</v>
      </c>
      <c r="Z99" s="43" t="s">
        <v>80</v>
      </c>
      <c r="AA99" s="43" t="s">
        <v>81</v>
      </c>
      <c r="AB99" s="43" t="s">
        <v>81</v>
      </c>
    </row>
    <row r="100" spans="1:28">
      <c r="A100" s="16" t="s">
        <v>79</v>
      </c>
      <c r="B100" s="16" t="s">
        <v>79</v>
      </c>
      <c r="C100" s="16" t="s">
        <v>79</v>
      </c>
      <c r="D100" s="16" t="s">
        <v>79</v>
      </c>
      <c r="E100" s="18" t="s">
        <v>30</v>
      </c>
      <c r="F100" s="17" t="s">
        <v>31</v>
      </c>
      <c r="G100" s="16" t="s">
        <v>36</v>
      </c>
      <c r="H100" s="17" t="s">
        <v>33</v>
      </c>
      <c r="I100" s="19">
        <v>144</v>
      </c>
      <c r="J100" s="18" t="s">
        <v>35</v>
      </c>
      <c r="K100" s="19">
        <v>0</v>
      </c>
      <c r="L100" s="19">
        <v>0</v>
      </c>
      <c r="M100" s="19">
        <v>0</v>
      </c>
      <c r="N100" s="19">
        <v>0</v>
      </c>
      <c r="O100" s="19">
        <v>12</v>
      </c>
      <c r="P100" s="19">
        <v>84</v>
      </c>
      <c r="Q100" s="19">
        <v>144</v>
      </c>
      <c r="R100" s="19">
        <v>144</v>
      </c>
      <c r="S100" s="19">
        <v>144</v>
      </c>
      <c r="T100" s="19">
        <v>144</v>
      </c>
      <c r="U100" s="19">
        <v>144</v>
      </c>
      <c r="V100" s="19">
        <v>144</v>
      </c>
      <c r="W100" s="19">
        <v>144</v>
      </c>
      <c r="X100" s="43" t="s">
        <v>81</v>
      </c>
      <c r="Y100" s="43" t="s">
        <v>81</v>
      </c>
      <c r="Z100" s="43" t="s">
        <v>80</v>
      </c>
      <c r="AA100" s="43" t="s">
        <v>81</v>
      </c>
      <c r="AB100" s="43" t="s">
        <v>80</v>
      </c>
    </row>
    <row r="101" spans="1:28">
      <c r="A101" s="16" t="s">
        <v>79</v>
      </c>
      <c r="B101" s="16" t="s">
        <v>79</v>
      </c>
      <c r="C101" s="16" t="s">
        <v>79</v>
      </c>
      <c r="D101" s="16" t="s">
        <v>79</v>
      </c>
      <c r="E101" s="18" t="s">
        <v>43</v>
      </c>
      <c r="F101" s="17" t="s">
        <v>52</v>
      </c>
      <c r="G101" s="16" t="s">
        <v>32</v>
      </c>
      <c r="H101" s="17" t="s">
        <v>39</v>
      </c>
      <c r="I101" s="19">
        <v>126</v>
      </c>
      <c r="J101" s="18" t="s">
        <v>1</v>
      </c>
      <c r="K101" s="19">
        <v>71</v>
      </c>
      <c r="L101" s="19">
        <v>87</v>
      </c>
      <c r="M101" s="19">
        <v>95</v>
      </c>
      <c r="N101" s="19">
        <v>106</v>
      </c>
      <c r="O101" s="19">
        <v>115</v>
      </c>
      <c r="P101" s="19">
        <v>126</v>
      </c>
      <c r="Q101" s="19">
        <v>126</v>
      </c>
      <c r="R101" s="19">
        <v>126</v>
      </c>
      <c r="S101" s="19">
        <v>126</v>
      </c>
      <c r="T101" s="19">
        <v>126</v>
      </c>
      <c r="U101" s="19">
        <v>126</v>
      </c>
      <c r="V101" s="19">
        <v>126</v>
      </c>
      <c r="W101" s="19">
        <v>126</v>
      </c>
      <c r="X101" s="43" t="s">
        <v>81</v>
      </c>
      <c r="Y101" s="43" t="s">
        <v>81</v>
      </c>
      <c r="Z101" s="43" t="s">
        <v>81</v>
      </c>
      <c r="AA101" s="43" t="s">
        <v>81</v>
      </c>
      <c r="AB101" s="43" t="s">
        <v>81</v>
      </c>
    </row>
    <row r="102" spans="1:28">
      <c r="A102" s="16" t="s">
        <v>79</v>
      </c>
      <c r="B102" s="16" t="s">
        <v>79</v>
      </c>
      <c r="C102" s="16" t="s">
        <v>79</v>
      </c>
      <c r="D102" s="16" t="s">
        <v>79</v>
      </c>
      <c r="E102" s="18" t="s">
        <v>30</v>
      </c>
      <c r="F102" s="17" t="s">
        <v>31</v>
      </c>
      <c r="G102" s="16" t="s">
        <v>32</v>
      </c>
      <c r="H102" s="17" t="s">
        <v>39</v>
      </c>
      <c r="I102" s="18">
        <v>120</v>
      </c>
      <c r="J102" s="18" t="s">
        <v>57</v>
      </c>
      <c r="K102" s="18">
        <v>0</v>
      </c>
      <c r="L102" s="18">
        <v>60</v>
      </c>
      <c r="M102" s="18">
        <v>120</v>
      </c>
      <c r="N102" s="18">
        <v>120</v>
      </c>
      <c r="O102" s="18">
        <v>120</v>
      </c>
      <c r="P102" s="18">
        <v>120</v>
      </c>
      <c r="Q102" s="18">
        <v>120</v>
      </c>
      <c r="R102" s="18">
        <v>120</v>
      </c>
      <c r="S102" s="18">
        <v>120</v>
      </c>
      <c r="T102" s="18">
        <v>120</v>
      </c>
      <c r="U102" s="18">
        <v>120</v>
      </c>
      <c r="V102" s="18">
        <v>120</v>
      </c>
      <c r="W102" s="18">
        <v>120</v>
      </c>
      <c r="X102" s="43" t="s">
        <v>81</v>
      </c>
      <c r="Y102" s="43" t="s">
        <v>80</v>
      </c>
      <c r="Z102" s="43" t="s">
        <v>80</v>
      </c>
      <c r="AA102" s="43" t="s">
        <v>81</v>
      </c>
      <c r="AB102" s="43" t="s">
        <v>81</v>
      </c>
    </row>
    <row r="103" spans="1:28">
      <c r="A103" s="16" t="s">
        <v>79</v>
      </c>
      <c r="B103" s="16" t="s">
        <v>79</v>
      </c>
      <c r="C103" s="16" t="s">
        <v>79</v>
      </c>
      <c r="D103" s="16" t="s">
        <v>79</v>
      </c>
      <c r="E103" s="18" t="s">
        <v>43</v>
      </c>
      <c r="F103" s="16" t="s">
        <v>44</v>
      </c>
      <c r="G103" s="16" t="s">
        <v>32</v>
      </c>
      <c r="H103" s="17" t="s">
        <v>41</v>
      </c>
      <c r="I103" s="18">
        <v>105</v>
      </c>
      <c r="J103" s="18" t="s">
        <v>37</v>
      </c>
      <c r="K103" s="18">
        <v>0</v>
      </c>
      <c r="L103" s="18">
        <v>0</v>
      </c>
      <c r="M103" s="18">
        <v>5</v>
      </c>
      <c r="N103" s="18">
        <v>91.4</v>
      </c>
      <c r="O103" s="18">
        <v>105</v>
      </c>
      <c r="P103" s="18">
        <v>105</v>
      </c>
      <c r="Q103" s="18">
        <v>105</v>
      </c>
      <c r="R103" s="18">
        <v>105</v>
      </c>
      <c r="S103" s="18">
        <v>105</v>
      </c>
      <c r="T103" s="18">
        <v>105</v>
      </c>
      <c r="U103" s="18">
        <v>105</v>
      </c>
      <c r="V103" s="18">
        <v>105</v>
      </c>
      <c r="W103" s="18">
        <v>105</v>
      </c>
      <c r="X103" s="43" t="s">
        <v>81</v>
      </c>
      <c r="Y103" s="43" t="s">
        <v>81</v>
      </c>
      <c r="Z103" s="43" t="s">
        <v>81</v>
      </c>
      <c r="AA103" s="43" t="s">
        <v>81</v>
      </c>
      <c r="AB103" s="43" t="s">
        <v>80</v>
      </c>
    </row>
    <row r="104" spans="1:28">
      <c r="A104" s="16" t="s">
        <v>79</v>
      </c>
      <c r="B104" s="16" t="s">
        <v>79</v>
      </c>
      <c r="C104" s="16" t="s">
        <v>79</v>
      </c>
      <c r="D104" s="16" t="s">
        <v>79</v>
      </c>
      <c r="E104" s="18" t="s">
        <v>43</v>
      </c>
      <c r="F104" s="16" t="s">
        <v>52</v>
      </c>
      <c r="G104" s="16" t="s">
        <v>32</v>
      </c>
      <c r="H104" s="17" t="s">
        <v>39</v>
      </c>
      <c r="I104" s="18">
        <v>90</v>
      </c>
      <c r="J104" s="18" t="s">
        <v>1</v>
      </c>
      <c r="K104" s="18">
        <v>90</v>
      </c>
      <c r="L104" s="18">
        <v>90</v>
      </c>
      <c r="M104" s="18">
        <v>90</v>
      </c>
      <c r="N104" s="18">
        <v>90</v>
      </c>
      <c r="O104" s="18">
        <v>90</v>
      </c>
      <c r="P104" s="18">
        <v>90</v>
      </c>
      <c r="Q104" s="18">
        <v>90</v>
      </c>
      <c r="R104" s="18">
        <v>90</v>
      </c>
      <c r="S104" s="18">
        <v>90</v>
      </c>
      <c r="T104" s="18">
        <v>90</v>
      </c>
      <c r="U104" s="18">
        <v>90</v>
      </c>
      <c r="V104" s="18">
        <v>90</v>
      </c>
      <c r="W104" s="18">
        <v>90</v>
      </c>
      <c r="X104" s="43" t="s">
        <v>81</v>
      </c>
      <c r="Y104" s="43" t="s">
        <v>81</v>
      </c>
      <c r="Z104" s="43" t="s">
        <v>81</v>
      </c>
      <c r="AA104" s="43" t="s">
        <v>81</v>
      </c>
      <c r="AB104" s="43" t="s">
        <v>81</v>
      </c>
    </row>
    <row r="105" spans="1:28">
      <c r="A105" s="16" t="s">
        <v>79</v>
      </c>
      <c r="B105" s="16" t="s">
        <v>79</v>
      </c>
      <c r="C105" s="16" t="s">
        <v>79</v>
      </c>
      <c r="D105" s="16" t="s">
        <v>79</v>
      </c>
      <c r="E105" s="18" t="s">
        <v>43</v>
      </c>
      <c r="F105" s="16" t="s">
        <v>44</v>
      </c>
      <c r="G105" s="16" t="s">
        <v>36</v>
      </c>
      <c r="H105" s="17" t="s">
        <v>41</v>
      </c>
      <c r="I105" s="18">
        <v>79.478999999999999</v>
      </c>
      <c r="J105" s="18" t="s">
        <v>37</v>
      </c>
      <c r="K105" s="18">
        <v>0</v>
      </c>
      <c r="L105" s="18">
        <v>0</v>
      </c>
      <c r="M105" s="18">
        <v>26.417000000000002</v>
      </c>
      <c r="N105" s="18">
        <v>46.887</v>
      </c>
      <c r="O105" s="18">
        <v>46.887</v>
      </c>
      <c r="P105" s="18">
        <v>64.492000000000004</v>
      </c>
      <c r="Q105" s="18">
        <v>64.492000000000004</v>
      </c>
      <c r="R105" s="18">
        <v>79.478999999999999</v>
      </c>
      <c r="S105" s="18">
        <v>79.478999999999999</v>
      </c>
      <c r="T105" s="18">
        <v>79.478999999999999</v>
      </c>
      <c r="U105" s="18">
        <v>79.478999999999999</v>
      </c>
      <c r="V105" s="18">
        <v>79.478999999999999</v>
      </c>
      <c r="W105" s="18">
        <v>79.478999999999999</v>
      </c>
      <c r="X105" s="43" t="s">
        <v>81</v>
      </c>
      <c r="Y105" s="43" t="s">
        <v>81</v>
      </c>
      <c r="Z105" s="43" t="s">
        <v>81</v>
      </c>
      <c r="AA105" s="43" t="s">
        <v>81</v>
      </c>
      <c r="AB105" s="43" t="s">
        <v>81</v>
      </c>
    </row>
    <row r="106" spans="1:28">
      <c r="A106" s="16" t="s">
        <v>79</v>
      </c>
      <c r="B106" s="16" t="s">
        <v>79</v>
      </c>
      <c r="C106" s="16" t="s">
        <v>79</v>
      </c>
      <c r="D106" s="16" t="s">
        <v>79</v>
      </c>
      <c r="E106" s="18" t="s">
        <v>43</v>
      </c>
      <c r="F106" s="16" t="s">
        <v>44</v>
      </c>
      <c r="G106" s="16" t="s">
        <v>32</v>
      </c>
      <c r="H106" s="20" t="s">
        <v>33</v>
      </c>
      <c r="I106" s="18">
        <v>50</v>
      </c>
      <c r="J106" s="18" t="s">
        <v>35</v>
      </c>
      <c r="K106" s="18">
        <v>0</v>
      </c>
      <c r="L106" s="18">
        <v>0</v>
      </c>
      <c r="M106" s="18">
        <v>0</v>
      </c>
      <c r="N106" s="18">
        <v>0</v>
      </c>
      <c r="O106" s="18">
        <v>25</v>
      </c>
      <c r="P106" s="18">
        <v>38.5</v>
      </c>
      <c r="Q106" s="18">
        <v>38.5</v>
      </c>
      <c r="R106" s="18">
        <v>38.5</v>
      </c>
      <c r="S106" s="18">
        <v>38.5</v>
      </c>
      <c r="T106" s="18">
        <v>38.5</v>
      </c>
      <c r="U106" s="18">
        <v>38.5</v>
      </c>
      <c r="V106" s="18">
        <v>38.5</v>
      </c>
      <c r="W106" s="18">
        <v>50</v>
      </c>
      <c r="X106" s="43" t="s">
        <v>80</v>
      </c>
      <c r="Y106" s="43" t="s">
        <v>81</v>
      </c>
      <c r="Z106" s="43" t="s">
        <v>81</v>
      </c>
      <c r="AA106" s="43" t="s">
        <v>81</v>
      </c>
      <c r="AB106" s="43" t="s">
        <v>81</v>
      </c>
    </row>
    <row r="107" spans="1:28">
      <c r="A107" s="16" t="s">
        <v>79</v>
      </c>
      <c r="B107" s="16" t="s">
        <v>79</v>
      </c>
      <c r="C107" s="16" t="s">
        <v>79</v>
      </c>
      <c r="D107" s="16" t="s">
        <v>79</v>
      </c>
      <c r="E107" s="18" t="s">
        <v>43</v>
      </c>
      <c r="F107" s="16" t="s">
        <v>47</v>
      </c>
      <c r="G107" s="16" t="s">
        <v>32</v>
      </c>
      <c r="H107" s="17" t="s">
        <v>33</v>
      </c>
      <c r="I107" s="18">
        <v>50</v>
      </c>
      <c r="J107" s="18" t="s">
        <v>37</v>
      </c>
      <c r="K107" s="18">
        <v>0</v>
      </c>
      <c r="L107" s="18">
        <v>0</v>
      </c>
      <c r="M107" s="18">
        <v>50</v>
      </c>
      <c r="N107" s="18">
        <v>50</v>
      </c>
      <c r="O107" s="18">
        <v>50</v>
      </c>
      <c r="P107" s="18">
        <v>50</v>
      </c>
      <c r="Q107" s="18">
        <v>50</v>
      </c>
      <c r="R107" s="18">
        <v>50</v>
      </c>
      <c r="S107" s="18">
        <v>50</v>
      </c>
      <c r="T107" s="18">
        <v>50</v>
      </c>
      <c r="U107" s="18">
        <v>50</v>
      </c>
      <c r="V107" s="18">
        <v>50</v>
      </c>
      <c r="W107" s="18">
        <v>50</v>
      </c>
      <c r="X107" s="43" t="s">
        <v>81</v>
      </c>
      <c r="Y107" s="43" t="s">
        <v>81</v>
      </c>
      <c r="Z107" s="43" t="s">
        <v>80</v>
      </c>
      <c r="AA107" s="43" t="s">
        <v>81</v>
      </c>
      <c r="AB107" s="43" t="s">
        <v>80</v>
      </c>
    </row>
    <row r="108" spans="1:28">
      <c r="A108" s="16" t="s">
        <v>79</v>
      </c>
      <c r="B108" s="16" t="s">
        <v>79</v>
      </c>
      <c r="C108" s="16" t="s">
        <v>79</v>
      </c>
      <c r="D108" s="16" t="s">
        <v>79</v>
      </c>
      <c r="E108" s="18" t="s">
        <v>43</v>
      </c>
      <c r="F108" s="16" t="s">
        <v>44</v>
      </c>
      <c r="G108" s="16" t="s">
        <v>36</v>
      </c>
      <c r="H108" s="17" t="s">
        <v>33</v>
      </c>
      <c r="I108" s="18">
        <v>45</v>
      </c>
      <c r="J108" s="18" t="s">
        <v>37</v>
      </c>
      <c r="K108" s="18">
        <v>0</v>
      </c>
      <c r="L108" s="18">
        <v>0</v>
      </c>
      <c r="M108" s="18">
        <v>15</v>
      </c>
      <c r="N108" s="18">
        <v>15</v>
      </c>
      <c r="O108" s="18">
        <v>45</v>
      </c>
      <c r="P108" s="18">
        <v>45</v>
      </c>
      <c r="Q108" s="18">
        <v>45</v>
      </c>
      <c r="R108" s="18">
        <v>45</v>
      </c>
      <c r="S108" s="18">
        <v>45</v>
      </c>
      <c r="T108" s="18">
        <v>45</v>
      </c>
      <c r="U108" s="18">
        <v>45</v>
      </c>
      <c r="V108" s="18">
        <v>45</v>
      </c>
      <c r="W108" s="18">
        <v>45</v>
      </c>
      <c r="X108" s="43" t="s">
        <v>81</v>
      </c>
      <c r="Y108" s="43" t="s">
        <v>81</v>
      </c>
      <c r="Z108" s="43" t="s">
        <v>81</v>
      </c>
      <c r="AA108" s="43" t="s">
        <v>81</v>
      </c>
      <c r="AB108" s="43" t="s">
        <v>80</v>
      </c>
    </row>
    <row r="109" spans="1:28">
      <c r="A109" s="23"/>
      <c r="J109" s="18"/>
    </row>
    <row r="110" spans="1:28">
      <c r="A110" s="27"/>
      <c r="J110" s="18"/>
    </row>
  </sheetData>
  <autoFilter ref="A2:AB108" xr:uid="{D96C915F-1B09-48D9-BA80-C1DDE4B59640}"/>
  <pageMargins left="0.7" right="0.7" top="0.75" bottom="0.75" header="0.3" footer="0.3"/>
  <pageSetup orientation="portrait" copies="2" r:id="rId1"/>
  <headerFooter>
    <oddHeader xml:space="preserve">&amp;L&amp;F&amp;R&amp;"Aptos Narrow,Bold"PUBLIC DISCLOSURE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F3EB9-4267-4B8D-B23C-EFD3481A91CD}">
  <sheetPr>
    <tabColor rgb="FF00B050"/>
  </sheetPr>
  <dimension ref="A1:D11"/>
  <sheetViews>
    <sheetView view="pageLayout" zoomScaleNormal="100" workbookViewId="0">
      <selection activeCell="D3" sqref="D3:D108"/>
    </sheetView>
  </sheetViews>
  <sheetFormatPr defaultColWidth="8.85546875" defaultRowHeight="15"/>
  <cols>
    <col min="1" max="1" width="79.85546875" style="6" bestFit="1" customWidth="1"/>
    <col min="2" max="3" width="8.42578125" style="6" bestFit="1" customWidth="1"/>
    <col min="4" max="4" width="8" style="6" bestFit="1" customWidth="1"/>
    <col min="5" max="16384" width="8.85546875" style="6"/>
  </cols>
  <sheetData>
    <row r="1" spans="1:4" s="1" customFormat="1">
      <c r="A1" s="9" t="s">
        <v>58</v>
      </c>
      <c r="B1" s="11" t="s">
        <v>1</v>
      </c>
      <c r="C1" s="11" t="s">
        <v>0</v>
      </c>
      <c r="D1" s="11" t="s">
        <v>59</v>
      </c>
    </row>
    <row r="2" spans="1:4">
      <c r="A2" s="13" t="s">
        <v>79</v>
      </c>
      <c r="B2" s="12">
        <v>1200</v>
      </c>
      <c r="C2" s="12">
        <v>750</v>
      </c>
      <c r="D2" s="30">
        <v>450</v>
      </c>
    </row>
    <row r="3" spans="1:4">
      <c r="A3" s="13" t="s">
        <v>79</v>
      </c>
      <c r="B3" s="12">
        <v>300</v>
      </c>
      <c r="C3" s="12">
        <v>285</v>
      </c>
      <c r="D3" s="30">
        <v>15</v>
      </c>
    </row>
    <row r="4" spans="1:4">
      <c r="A4" s="13" t="s">
        <v>79</v>
      </c>
      <c r="B4" s="12">
        <v>405</v>
      </c>
      <c r="C4" s="12">
        <v>400</v>
      </c>
      <c r="D4" s="30">
        <v>5</v>
      </c>
    </row>
    <row r="5" spans="1:4">
      <c r="A5" s="13" t="s">
        <v>79</v>
      </c>
      <c r="B5" s="12">
        <v>230</v>
      </c>
      <c r="C5" s="12">
        <v>250</v>
      </c>
      <c r="D5" s="30">
        <v>-20</v>
      </c>
    </row>
    <row r="6" spans="1:4">
      <c r="A6" s="13" t="s">
        <v>79</v>
      </c>
      <c r="B6" s="12">
        <v>120</v>
      </c>
      <c r="C6" s="12">
        <v>180</v>
      </c>
      <c r="D6" s="30">
        <v>-60</v>
      </c>
    </row>
    <row r="7" spans="1:4">
      <c r="A7" s="13" t="s">
        <v>79</v>
      </c>
      <c r="B7" s="12">
        <v>225</v>
      </c>
      <c r="C7" s="12">
        <v>750</v>
      </c>
      <c r="D7" s="30">
        <v>-525</v>
      </c>
    </row>
    <row r="8" spans="1:4">
      <c r="A8" s="13" t="s">
        <v>79</v>
      </c>
      <c r="B8" s="12">
        <v>910</v>
      </c>
      <c r="C8" s="12">
        <v>1520</v>
      </c>
      <c r="D8" s="30">
        <v>-610</v>
      </c>
    </row>
    <row r="9" spans="1:4">
      <c r="B9" s="13"/>
      <c r="C9" s="13"/>
      <c r="D9" s="30"/>
    </row>
    <row r="10" spans="1:4">
      <c r="A10" s="39" t="s">
        <v>60</v>
      </c>
      <c r="B10" s="28"/>
      <c r="C10" s="28"/>
      <c r="D10" s="28">
        <f t="shared" ref="D10" si="0">SUM(D2:D8)</f>
        <v>-745</v>
      </c>
    </row>
    <row r="11" spans="1:4">
      <c r="B11" s="13"/>
      <c r="C11" s="13"/>
      <c r="D11" s="30"/>
    </row>
  </sheetData>
  <sortState xmlns:xlrd2="http://schemas.microsoft.com/office/spreadsheetml/2017/richdata2" ref="A2:D8">
    <sortCondition descending="1" ref="D1:D8"/>
  </sortState>
  <pageMargins left="0.7" right="0.7" top="0.75" bottom="0.75" header="0.3" footer="0.3"/>
  <pageSetup orientation="portrait" copies="2" r:id="rId1"/>
  <headerFooter>
    <oddHeader xml:space="preserve">&amp;L&amp;F&amp;R&amp;"Aptos Narrow,Bold"PUBLIC DISCLOSURE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1E4B9-CD03-43BF-8D7A-2B5B869632CF}">
  <sheetPr>
    <tabColor rgb="FF00B050"/>
  </sheetPr>
  <dimension ref="A1:AP45"/>
  <sheetViews>
    <sheetView view="pageLayout" topLeftCell="W1" zoomScaleNormal="100" workbookViewId="0">
      <selection activeCell="D3" sqref="D3:D108"/>
    </sheetView>
  </sheetViews>
  <sheetFormatPr defaultRowHeight="15" outlineLevelRow="1"/>
  <cols>
    <col min="1" max="1" width="54.85546875" bestFit="1" customWidth="1"/>
    <col min="2" max="3" width="8.85546875" customWidth="1"/>
    <col min="4" max="14" width="10.28515625" bestFit="1" customWidth="1"/>
    <col min="15" max="15" width="7.28515625" bestFit="1" customWidth="1"/>
    <col min="16" max="28" width="10.28515625" customWidth="1"/>
    <col min="29" max="29" width="2.42578125" customWidth="1"/>
  </cols>
  <sheetData>
    <row r="1" spans="1:42" s="10" customFormat="1" outlineLevel="1">
      <c r="B1" s="10" t="s">
        <v>1</v>
      </c>
      <c r="P1" s="10" t="s">
        <v>0</v>
      </c>
      <c r="AD1" s="11" t="s">
        <v>59</v>
      </c>
    </row>
    <row r="2" spans="1:42" s="15" customFormat="1" outlineLevel="1">
      <c r="A2" s="9" t="s">
        <v>3</v>
      </c>
      <c r="B2" s="9">
        <v>2025</v>
      </c>
      <c r="C2" s="9">
        <f>B2+1</f>
        <v>2026</v>
      </c>
      <c r="D2" s="9">
        <f t="shared" ref="D2:N2" si="0">C2+1</f>
        <v>2027</v>
      </c>
      <c r="E2" s="9">
        <f t="shared" si="0"/>
        <v>2028</v>
      </c>
      <c r="F2" s="9">
        <f t="shared" si="0"/>
        <v>2029</v>
      </c>
      <c r="G2" s="9">
        <f t="shared" si="0"/>
        <v>2030</v>
      </c>
      <c r="H2" s="9">
        <f t="shared" si="0"/>
        <v>2031</v>
      </c>
      <c r="I2" s="9">
        <f t="shared" si="0"/>
        <v>2032</v>
      </c>
      <c r="J2" s="9">
        <f t="shared" si="0"/>
        <v>2033</v>
      </c>
      <c r="K2" s="9">
        <f t="shared" si="0"/>
        <v>2034</v>
      </c>
      <c r="L2" s="9">
        <f t="shared" si="0"/>
        <v>2035</v>
      </c>
      <c r="M2" s="9">
        <f t="shared" si="0"/>
        <v>2036</v>
      </c>
      <c r="N2" s="9">
        <f t="shared" si="0"/>
        <v>2037</v>
      </c>
      <c r="P2" s="9" t="s">
        <v>13</v>
      </c>
      <c r="Q2" s="9" t="s">
        <v>14</v>
      </c>
      <c r="R2" s="9" t="s">
        <v>15</v>
      </c>
      <c r="S2" s="9" t="s">
        <v>16</v>
      </c>
      <c r="T2" s="9" t="s">
        <v>17</v>
      </c>
      <c r="U2" s="9" t="s">
        <v>18</v>
      </c>
      <c r="V2" s="9" t="s">
        <v>19</v>
      </c>
      <c r="W2" s="9" t="s">
        <v>20</v>
      </c>
      <c r="X2" s="9" t="s">
        <v>21</v>
      </c>
      <c r="Y2" s="9" t="s">
        <v>22</v>
      </c>
      <c r="Z2" s="9" t="s">
        <v>23</v>
      </c>
      <c r="AA2" s="9" t="s">
        <v>24</v>
      </c>
      <c r="AB2" s="9" t="s">
        <v>25</v>
      </c>
      <c r="AD2" s="9" t="s">
        <v>13</v>
      </c>
      <c r="AE2" s="9" t="s">
        <v>14</v>
      </c>
      <c r="AF2" s="9" t="s">
        <v>15</v>
      </c>
      <c r="AG2" s="9" t="s">
        <v>16</v>
      </c>
      <c r="AH2" s="9" t="s">
        <v>17</v>
      </c>
      <c r="AI2" s="9" t="s">
        <v>18</v>
      </c>
      <c r="AJ2" s="9" t="s">
        <v>19</v>
      </c>
      <c r="AK2" s="9" t="s">
        <v>20</v>
      </c>
      <c r="AL2" s="9" t="s">
        <v>21</v>
      </c>
      <c r="AM2" s="9" t="s">
        <v>22</v>
      </c>
      <c r="AN2" s="9" t="s">
        <v>23</v>
      </c>
      <c r="AO2" s="9" t="s">
        <v>24</v>
      </c>
      <c r="AP2" s="9" t="s">
        <v>25</v>
      </c>
    </row>
    <row r="3" spans="1:42">
      <c r="A3" s="41" t="s">
        <v>79</v>
      </c>
      <c r="B3" s="40">
        <v>0</v>
      </c>
      <c r="C3" s="40">
        <v>0</v>
      </c>
      <c r="D3" s="40">
        <v>50</v>
      </c>
      <c r="E3" s="40">
        <v>50</v>
      </c>
      <c r="F3" s="40">
        <v>50</v>
      </c>
      <c r="G3" s="40">
        <v>50</v>
      </c>
      <c r="H3" s="40">
        <v>50</v>
      </c>
      <c r="I3" s="40">
        <v>50</v>
      </c>
      <c r="J3" s="40">
        <v>50</v>
      </c>
      <c r="K3" s="40">
        <v>50</v>
      </c>
      <c r="L3" s="40">
        <v>50</v>
      </c>
      <c r="M3" s="40">
        <v>50</v>
      </c>
      <c r="N3" s="40">
        <v>50</v>
      </c>
      <c r="P3">
        <v>0</v>
      </c>
      <c r="Q3">
        <v>50</v>
      </c>
      <c r="R3">
        <v>50</v>
      </c>
      <c r="S3">
        <v>50</v>
      </c>
      <c r="T3">
        <v>50</v>
      </c>
      <c r="U3">
        <v>50</v>
      </c>
      <c r="V3">
        <v>50</v>
      </c>
      <c r="W3">
        <v>50</v>
      </c>
      <c r="X3">
        <v>50</v>
      </c>
      <c r="Y3">
        <v>50</v>
      </c>
      <c r="Z3">
        <v>50</v>
      </c>
      <c r="AA3">
        <v>50</v>
      </c>
      <c r="AB3">
        <v>50</v>
      </c>
      <c r="AD3" s="7">
        <f>B3-P3</f>
        <v>0</v>
      </c>
      <c r="AE3" s="7">
        <f t="shared" ref="AE3:AP7" si="1">C3-Q3</f>
        <v>-50</v>
      </c>
      <c r="AF3" s="7">
        <f t="shared" si="1"/>
        <v>0</v>
      </c>
      <c r="AG3" s="7">
        <f t="shared" si="1"/>
        <v>0</v>
      </c>
      <c r="AH3" s="7">
        <f t="shared" si="1"/>
        <v>0</v>
      </c>
      <c r="AI3" s="7">
        <f t="shared" si="1"/>
        <v>0</v>
      </c>
      <c r="AJ3" s="7">
        <f t="shared" si="1"/>
        <v>0</v>
      </c>
      <c r="AK3" s="7">
        <f t="shared" si="1"/>
        <v>0</v>
      </c>
      <c r="AL3" s="7">
        <f t="shared" si="1"/>
        <v>0</v>
      </c>
      <c r="AM3" s="7">
        <f t="shared" si="1"/>
        <v>0</v>
      </c>
      <c r="AN3" s="7">
        <f t="shared" si="1"/>
        <v>0</v>
      </c>
      <c r="AO3" s="7">
        <f t="shared" si="1"/>
        <v>0</v>
      </c>
      <c r="AP3" s="7">
        <f t="shared" si="1"/>
        <v>0</v>
      </c>
    </row>
    <row r="4" spans="1:42">
      <c r="A4" s="41" t="s">
        <v>79</v>
      </c>
      <c r="B4" s="40">
        <v>0</v>
      </c>
      <c r="C4" s="40">
        <v>60</v>
      </c>
      <c r="D4" s="40">
        <v>120</v>
      </c>
      <c r="E4" s="40">
        <v>120</v>
      </c>
      <c r="F4" s="40">
        <v>120</v>
      </c>
      <c r="G4" s="40">
        <v>120</v>
      </c>
      <c r="H4" s="40">
        <v>120</v>
      </c>
      <c r="I4" s="40">
        <v>120</v>
      </c>
      <c r="J4" s="40">
        <v>120</v>
      </c>
      <c r="K4" s="40">
        <v>120</v>
      </c>
      <c r="L4" s="40">
        <v>120</v>
      </c>
      <c r="M4" s="40">
        <v>120</v>
      </c>
      <c r="N4" s="40">
        <v>120</v>
      </c>
      <c r="P4">
        <v>0</v>
      </c>
      <c r="Q4">
        <v>60</v>
      </c>
      <c r="R4">
        <v>120</v>
      </c>
      <c r="S4">
        <v>120</v>
      </c>
      <c r="T4">
        <v>120</v>
      </c>
      <c r="U4">
        <v>180</v>
      </c>
      <c r="V4">
        <v>180</v>
      </c>
      <c r="W4">
        <v>180</v>
      </c>
      <c r="X4">
        <v>180</v>
      </c>
      <c r="Y4">
        <v>180</v>
      </c>
      <c r="Z4">
        <v>180</v>
      </c>
      <c r="AA4">
        <v>180</v>
      </c>
      <c r="AB4">
        <v>180</v>
      </c>
      <c r="AD4" s="7">
        <f t="shared" ref="AD4:AD34" si="2">B4-P4</f>
        <v>0</v>
      </c>
      <c r="AE4" s="7">
        <f t="shared" si="1"/>
        <v>0</v>
      </c>
      <c r="AF4" s="7">
        <f t="shared" si="1"/>
        <v>0</v>
      </c>
      <c r="AG4" s="7">
        <f t="shared" si="1"/>
        <v>0</v>
      </c>
      <c r="AH4" s="7">
        <f t="shared" si="1"/>
        <v>0</v>
      </c>
      <c r="AI4" s="7">
        <f t="shared" si="1"/>
        <v>-60</v>
      </c>
      <c r="AJ4" s="7">
        <f t="shared" si="1"/>
        <v>-60</v>
      </c>
      <c r="AK4" s="7">
        <f t="shared" si="1"/>
        <v>-60</v>
      </c>
      <c r="AL4" s="7">
        <f t="shared" si="1"/>
        <v>-60</v>
      </c>
      <c r="AM4" s="7">
        <f t="shared" si="1"/>
        <v>-60</v>
      </c>
      <c r="AN4" s="7">
        <f t="shared" si="1"/>
        <v>-60</v>
      </c>
      <c r="AO4" s="7">
        <f t="shared" si="1"/>
        <v>-60</v>
      </c>
      <c r="AP4" s="7">
        <f t="shared" si="1"/>
        <v>-60</v>
      </c>
    </row>
    <row r="5" spans="1:42">
      <c r="A5" s="41" t="s">
        <v>79</v>
      </c>
      <c r="B5" s="40">
        <v>0</v>
      </c>
      <c r="C5" s="40">
        <v>0</v>
      </c>
      <c r="D5" s="40">
        <v>0</v>
      </c>
      <c r="E5" s="40">
        <v>0</v>
      </c>
      <c r="F5" s="40">
        <v>12</v>
      </c>
      <c r="G5" s="40">
        <v>84</v>
      </c>
      <c r="H5" s="40">
        <v>144</v>
      </c>
      <c r="I5" s="40">
        <v>144</v>
      </c>
      <c r="J5" s="40">
        <v>144</v>
      </c>
      <c r="K5" s="40">
        <v>144</v>
      </c>
      <c r="L5" s="40">
        <v>144</v>
      </c>
      <c r="M5" s="40">
        <v>144</v>
      </c>
      <c r="N5" s="40">
        <v>144</v>
      </c>
      <c r="P5">
        <v>0</v>
      </c>
      <c r="Q5">
        <v>12</v>
      </c>
      <c r="R5">
        <v>84</v>
      </c>
      <c r="S5">
        <v>144</v>
      </c>
      <c r="T5">
        <v>144</v>
      </c>
      <c r="U5">
        <v>144</v>
      </c>
      <c r="V5">
        <v>144</v>
      </c>
      <c r="W5">
        <v>144</v>
      </c>
      <c r="X5">
        <v>144</v>
      </c>
      <c r="Y5">
        <v>144</v>
      </c>
      <c r="Z5">
        <v>144</v>
      </c>
      <c r="AA5">
        <v>144</v>
      </c>
      <c r="AB5">
        <v>144</v>
      </c>
      <c r="AD5" s="7">
        <f t="shared" si="2"/>
        <v>0</v>
      </c>
      <c r="AE5" s="7">
        <f t="shared" si="1"/>
        <v>-12</v>
      </c>
      <c r="AF5" s="7">
        <f t="shared" si="1"/>
        <v>-84</v>
      </c>
      <c r="AG5" s="7">
        <f t="shared" si="1"/>
        <v>-144</v>
      </c>
      <c r="AH5" s="7">
        <f t="shared" si="1"/>
        <v>-132</v>
      </c>
      <c r="AI5" s="7">
        <f t="shared" si="1"/>
        <v>-60</v>
      </c>
      <c r="AJ5" s="7">
        <f t="shared" si="1"/>
        <v>0</v>
      </c>
      <c r="AK5" s="7">
        <f t="shared" si="1"/>
        <v>0</v>
      </c>
      <c r="AL5" s="7">
        <f t="shared" si="1"/>
        <v>0</v>
      </c>
      <c r="AM5" s="7">
        <f t="shared" si="1"/>
        <v>0</v>
      </c>
      <c r="AN5" s="7">
        <f t="shared" si="1"/>
        <v>0</v>
      </c>
      <c r="AO5" s="7">
        <f t="shared" si="1"/>
        <v>0</v>
      </c>
      <c r="AP5" s="7">
        <f t="shared" si="1"/>
        <v>0</v>
      </c>
    </row>
    <row r="6" spans="1:42">
      <c r="A6" s="41" t="s">
        <v>79</v>
      </c>
      <c r="B6" s="40">
        <v>0</v>
      </c>
      <c r="C6" s="40">
        <v>0</v>
      </c>
      <c r="D6" s="40">
        <v>0</v>
      </c>
      <c r="E6" s="40">
        <v>97</v>
      </c>
      <c r="F6" s="40">
        <v>104</v>
      </c>
      <c r="G6" s="40">
        <v>145</v>
      </c>
      <c r="H6" s="40">
        <v>145</v>
      </c>
      <c r="I6" s="40">
        <v>145</v>
      </c>
      <c r="J6" s="40">
        <v>145</v>
      </c>
      <c r="K6" s="40">
        <v>145</v>
      </c>
      <c r="L6" s="40">
        <v>145</v>
      </c>
      <c r="M6" s="40">
        <v>145</v>
      </c>
      <c r="N6" s="40">
        <v>145</v>
      </c>
      <c r="P6">
        <v>0</v>
      </c>
      <c r="Q6">
        <v>0</v>
      </c>
      <c r="R6">
        <v>97</v>
      </c>
      <c r="S6">
        <v>104</v>
      </c>
      <c r="T6">
        <v>145</v>
      </c>
      <c r="U6">
        <v>145</v>
      </c>
      <c r="V6">
        <v>145</v>
      </c>
      <c r="W6">
        <v>145</v>
      </c>
      <c r="X6">
        <v>145</v>
      </c>
      <c r="Y6">
        <v>145</v>
      </c>
      <c r="Z6">
        <v>145</v>
      </c>
      <c r="AA6">
        <v>145</v>
      </c>
      <c r="AB6">
        <v>145</v>
      </c>
      <c r="AD6" s="7">
        <f t="shared" si="2"/>
        <v>0</v>
      </c>
      <c r="AE6" s="7">
        <f t="shared" si="1"/>
        <v>0</v>
      </c>
      <c r="AF6" s="7">
        <f t="shared" si="1"/>
        <v>-97</v>
      </c>
      <c r="AG6" s="7">
        <f t="shared" si="1"/>
        <v>-7</v>
      </c>
      <c r="AH6" s="7">
        <f t="shared" si="1"/>
        <v>-41</v>
      </c>
      <c r="AI6" s="7">
        <f t="shared" si="1"/>
        <v>0</v>
      </c>
      <c r="AJ6" s="7">
        <f t="shared" si="1"/>
        <v>0</v>
      </c>
      <c r="AK6" s="7">
        <f t="shared" si="1"/>
        <v>0</v>
      </c>
      <c r="AL6" s="7">
        <f t="shared" si="1"/>
        <v>0</v>
      </c>
      <c r="AM6" s="7">
        <f t="shared" si="1"/>
        <v>0</v>
      </c>
      <c r="AN6" s="7">
        <f t="shared" si="1"/>
        <v>0</v>
      </c>
      <c r="AO6" s="7">
        <f t="shared" si="1"/>
        <v>0</v>
      </c>
      <c r="AP6" s="7">
        <f t="shared" si="1"/>
        <v>0</v>
      </c>
    </row>
    <row r="7" spans="1:42">
      <c r="A7" s="41" t="s">
        <v>79</v>
      </c>
      <c r="B7" s="40">
        <v>0</v>
      </c>
      <c r="C7" s="40">
        <v>95</v>
      </c>
      <c r="D7" s="40">
        <v>182</v>
      </c>
      <c r="E7" s="40">
        <v>182</v>
      </c>
      <c r="F7" s="40">
        <v>182</v>
      </c>
      <c r="G7" s="40">
        <v>182</v>
      </c>
      <c r="H7" s="40">
        <v>182</v>
      </c>
      <c r="I7" s="40">
        <v>182</v>
      </c>
      <c r="J7" s="40">
        <v>182</v>
      </c>
      <c r="K7" s="40">
        <v>182</v>
      </c>
      <c r="L7" s="40">
        <v>182</v>
      </c>
      <c r="M7" s="40">
        <v>182</v>
      </c>
      <c r="N7" s="40">
        <v>182</v>
      </c>
      <c r="P7">
        <v>0</v>
      </c>
      <c r="Q7">
        <v>72</v>
      </c>
      <c r="R7">
        <v>128</v>
      </c>
      <c r="S7">
        <v>182</v>
      </c>
      <c r="T7">
        <v>182</v>
      </c>
      <c r="U7">
        <v>182</v>
      </c>
      <c r="V7">
        <v>182</v>
      </c>
      <c r="W7">
        <v>182</v>
      </c>
      <c r="X7">
        <v>182</v>
      </c>
      <c r="Y7">
        <v>182</v>
      </c>
      <c r="Z7">
        <v>182</v>
      </c>
      <c r="AA7">
        <v>182</v>
      </c>
      <c r="AB7">
        <v>182</v>
      </c>
      <c r="AD7" s="7">
        <f t="shared" si="2"/>
        <v>0</v>
      </c>
      <c r="AE7" s="7">
        <f t="shared" si="1"/>
        <v>23</v>
      </c>
      <c r="AF7" s="7">
        <f t="shared" si="1"/>
        <v>54</v>
      </c>
      <c r="AG7" s="7">
        <f t="shared" si="1"/>
        <v>0</v>
      </c>
      <c r="AH7" s="7">
        <f t="shared" si="1"/>
        <v>0</v>
      </c>
      <c r="AI7" s="7">
        <f t="shared" si="1"/>
        <v>0</v>
      </c>
      <c r="AJ7" s="7">
        <f t="shared" si="1"/>
        <v>0</v>
      </c>
      <c r="AK7" s="7">
        <f t="shared" si="1"/>
        <v>0</v>
      </c>
      <c r="AL7" s="7">
        <f t="shared" si="1"/>
        <v>0</v>
      </c>
      <c r="AM7" s="7">
        <f t="shared" si="1"/>
        <v>0</v>
      </c>
      <c r="AN7" s="7">
        <f t="shared" si="1"/>
        <v>0</v>
      </c>
      <c r="AO7" s="7">
        <f t="shared" si="1"/>
        <v>0</v>
      </c>
      <c r="AP7" s="7">
        <f t="shared" si="1"/>
        <v>0</v>
      </c>
    </row>
    <row r="8" spans="1:42">
      <c r="A8" s="41" t="s">
        <v>79</v>
      </c>
      <c r="B8" s="40">
        <v>0</v>
      </c>
      <c r="C8" s="40">
        <v>0</v>
      </c>
      <c r="D8" s="40">
        <v>0</v>
      </c>
      <c r="E8" s="40">
        <v>0</v>
      </c>
      <c r="F8" s="40">
        <v>36</v>
      </c>
      <c r="G8" s="40">
        <v>108</v>
      </c>
      <c r="H8" s="40">
        <v>180</v>
      </c>
      <c r="I8" s="40">
        <v>216</v>
      </c>
      <c r="J8" s="40">
        <v>216</v>
      </c>
      <c r="K8" s="40">
        <v>216</v>
      </c>
      <c r="L8" s="40">
        <v>216</v>
      </c>
      <c r="M8" s="40">
        <v>216</v>
      </c>
      <c r="N8" s="40">
        <v>216</v>
      </c>
      <c r="P8">
        <v>0</v>
      </c>
      <c r="Q8">
        <v>0</v>
      </c>
      <c r="R8">
        <v>0</v>
      </c>
      <c r="S8">
        <v>36</v>
      </c>
      <c r="T8">
        <v>108</v>
      </c>
      <c r="U8">
        <v>180</v>
      </c>
      <c r="V8">
        <v>216</v>
      </c>
      <c r="W8">
        <v>216</v>
      </c>
      <c r="X8">
        <v>216</v>
      </c>
      <c r="Y8">
        <v>216</v>
      </c>
      <c r="Z8">
        <v>216</v>
      </c>
      <c r="AA8">
        <v>216</v>
      </c>
      <c r="AB8">
        <v>216</v>
      </c>
      <c r="AD8" s="7">
        <f t="shared" si="2"/>
        <v>0</v>
      </c>
      <c r="AE8" s="7">
        <f t="shared" ref="AE8:AE43" si="3">C8-Q8</f>
        <v>0</v>
      </c>
      <c r="AF8" s="7">
        <f t="shared" ref="AF8:AF43" si="4">D8-R8</f>
        <v>0</v>
      </c>
      <c r="AG8" s="7">
        <f t="shared" ref="AG8:AG43" si="5">E8-S8</f>
        <v>-36</v>
      </c>
      <c r="AH8" s="7">
        <f t="shared" ref="AH8:AH43" si="6">F8-T8</f>
        <v>-72</v>
      </c>
      <c r="AI8" s="7">
        <f t="shared" ref="AI8:AI43" si="7">G8-U8</f>
        <v>-72</v>
      </c>
      <c r="AJ8" s="7">
        <f t="shared" ref="AJ8:AJ43" si="8">H8-V8</f>
        <v>-36</v>
      </c>
      <c r="AK8" s="7">
        <f t="shared" ref="AK8:AK43" si="9">I8-W8</f>
        <v>0</v>
      </c>
      <c r="AL8" s="7">
        <f t="shared" ref="AL8:AL43" si="10">J8-X8</f>
        <v>0</v>
      </c>
      <c r="AM8" s="7">
        <f t="shared" ref="AM8:AM43" si="11">K8-Y8</f>
        <v>0</v>
      </c>
      <c r="AN8" s="7">
        <f t="shared" ref="AN8:AN43" si="12">L8-Z8</f>
        <v>0</v>
      </c>
      <c r="AO8" s="7">
        <f t="shared" ref="AO8:AO43" si="13">M8-AA8</f>
        <v>0</v>
      </c>
      <c r="AP8" s="7">
        <f t="shared" ref="AP8:AP43" si="14">N8-AB8</f>
        <v>0</v>
      </c>
    </row>
    <row r="9" spans="1:42">
      <c r="A9" s="41" t="s">
        <v>79</v>
      </c>
      <c r="B9" s="40">
        <v>0</v>
      </c>
      <c r="C9" s="40">
        <v>0</v>
      </c>
      <c r="D9" s="40">
        <v>0</v>
      </c>
      <c r="E9" s="40">
        <v>0</v>
      </c>
      <c r="F9" s="40">
        <v>45</v>
      </c>
      <c r="G9" s="40">
        <v>135</v>
      </c>
      <c r="H9" s="40">
        <v>225</v>
      </c>
      <c r="I9" s="40">
        <v>225</v>
      </c>
      <c r="J9" s="40">
        <v>225</v>
      </c>
      <c r="K9" s="40">
        <v>225</v>
      </c>
      <c r="L9" s="40">
        <v>225</v>
      </c>
      <c r="M9" s="40">
        <v>225</v>
      </c>
      <c r="N9" s="40">
        <v>225</v>
      </c>
      <c r="P9">
        <v>0</v>
      </c>
      <c r="Q9">
        <v>0</v>
      </c>
      <c r="R9">
        <v>525</v>
      </c>
      <c r="S9">
        <v>750</v>
      </c>
      <c r="T9">
        <v>750</v>
      </c>
      <c r="U9">
        <v>750</v>
      </c>
      <c r="V9">
        <v>750</v>
      </c>
      <c r="W9">
        <v>750</v>
      </c>
      <c r="X9">
        <v>750</v>
      </c>
      <c r="Y9">
        <v>750</v>
      </c>
      <c r="Z9">
        <v>750</v>
      </c>
      <c r="AA9">
        <v>750</v>
      </c>
      <c r="AB9">
        <v>750</v>
      </c>
      <c r="AD9" s="7">
        <f t="shared" si="2"/>
        <v>0</v>
      </c>
      <c r="AE9" s="7">
        <f t="shared" si="3"/>
        <v>0</v>
      </c>
      <c r="AF9" s="7">
        <f t="shared" si="4"/>
        <v>-525</v>
      </c>
      <c r="AG9" s="7">
        <f t="shared" si="5"/>
        <v>-750</v>
      </c>
      <c r="AH9" s="7">
        <f t="shared" si="6"/>
        <v>-705</v>
      </c>
      <c r="AI9" s="7">
        <f t="shared" si="7"/>
        <v>-615</v>
      </c>
      <c r="AJ9" s="7">
        <f t="shared" si="8"/>
        <v>-525</v>
      </c>
      <c r="AK9" s="7">
        <f t="shared" si="9"/>
        <v>-525</v>
      </c>
      <c r="AL9" s="7">
        <f t="shared" si="10"/>
        <v>-525</v>
      </c>
      <c r="AM9" s="7">
        <f t="shared" si="11"/>
        <v>-525</v>
      </c>
      <c r="AN9" s="7">
        <f t="shared" si="12"/>
        <v>-525</v>
      </c>
      <c r="AO9" s="7">
        <f t="shared" si="13"/>
        <v>-525</v>
      </c>
      <c r="AP9" s="7">
        <f t="shared" si="14"/>
        <v>-525</v>
      </c>
    </row>
    <row r="10" spans="1:42">
      <c r="A10" s="41" t="s">
        <v>79</v>
      </c>
      <c r="B10" s="40">
        <v>0</v>
      </c>
      <c r="C10" s="40">
        <v>0</v>
      </c>
      <c r="D10" s="40">
        <v>192</v>
      </c>
      <c r="E10" s="40">
        <v>230</v>
      </c>
      <c r="F10" s="40">
        <v>230</v>
      </c>
      <c r="G10" s="40">
        <v>230</v>
      </c>
      <c r="H10" s="40">
        <v>230</v>
      </c>
      <c r="I10" s="40">
        <v>230</v>
      </c>
      <c r="J10" s="40">
        <v>230</v>
      </c>
      <c r="K10" s="40">
        <v>230</v>
      </c>
      <c r="L10" s="40">
        <v>230</v>
      </c>
      <c r="M10" s="40">
        <v>230</v>
      </c>
      <c r="N10" s="40">
        <v>230</v>
      </c>
      <c r="P10">
        <v>0</v>
      </c>
      <c r="Q10">
        <v>0</v>
      </c>
      <c r="R10">
        <v>75</v>
      </c>
      <c r="S10">
        <v>150</v>
      </c>
      <c r="T10">
        <v>200</v>
      </c>
      <c r="U10">
        <v>250</v>
      </c>
      <c r="V10">
        <v>250</v>
      </c>
      <c r="W10">
        <v>250</v>
      </c>
      <c r="X10">
        <v>250</v>
      </c>
      <c r="Y10">
        <v>250</v>
      </c>
      <c r="Z10">
        <v>250</v>
      </c>
      <c r="AA10">
        <v>250</v>
      </c>
      <c r="AB10">
        <v>250</v>
      </c>
      <c r="AD10" s="7">
        <f t="shared" si="2"/>
        <v>0</v>
      </c>
      <c r="AE10" s="7">
        <f t="shared" si="3"/>
        <v>0</v>
      </c>
      <c r="AF10" s="7">
        <f t="shared" si="4"/>
        <v>117</v>
      </c>
      <c r="AG10" s="7">
        <f t="shared" si="5"/>
        <v>80</v>
      </c>
      <c r="AH10" s="7">
        <f t="shared" si="6"/>
        <v>30</v>
      </c>
      <c r="AI10" s="7">
        <f t="shared" si="7"/>
        <v>-20</v>
      </c>
      <c r="AJ10" s="7">
        <f t="shared" si="8"/>
        <v>-20</v>
      </c>
      <c r="AK10" s="7">
        <f t="shared" si="9"/>
        <v>-20</v>
      </c>
      <c r="AL10" s="7">
        <f t="shared" si="10"/>
        <v>-20</v>
      </c>
      <c r="AM10" s="7">
        <f t="shared" si="11"/>
        <v>-20</v>
      </c>
      <c r="AN10" s="7">
        <f t="shared" si="12"/>
        <v>-20</v>
      </c>
      <c r="AO10" s="7">
        <f t="shared" si="13"/>
        <v>-20</v>
      </c>
      <c r="AP10" s="7">
        <f t="shared" si="14"/>
        <v>-20</v>
      </c>
    </row>
    <row r="11" spans="1:42">
      <c r="A11" s="41" t="s">
        <v>79</v>
      </c>
      <c r="B11" s="40">
        <v>0</v>
      </c>
      <c r="C11" s="40">
        <v>0</v>
      </c>
      <c r="D11" s="40">
        <v>40</v>
      </c>
      <c r="E11" s="40">
        <v>80</v>
      </c>
      <c r="F11" s="40">
        <v>120</v>
      </c>
      <c r="G11" s="40">
        <v>160</v>
      </c>
      <c r="H11" s="40">
        <v>200</v>
      </c>
      <c r="I11" s="40">
        <v>240</v>
      </c>
      <c r="J11" s="40">
        <v>240</v>
      </c>
      <c r="K11" s="40">
        <v>240</v>
      </c>
      <c r="L11" s="40">
        <v>240</v>
      </c>
      <c r="M11" s="40">
        <v>240</v>
      </c>
      <c r="N11" s="40">
        <v>240</v>
      </c>
      <c r="P11">
        <v>0</v>
      </c>
      <c r="Q11">
        <v>40</v>
      </c>
      <c r="R11">
        <v>80</v>
      </c>
      <c r="S11">
        <v>120</v>
      </c>
      <c r="T11">
        <v>160</v>
      </c>
      <c r="U11">
        <v>200</v>
      </c>
      <c r="V11">
        <v>240</v>
      </c>
      <c r="W11">
        <v>240</v>
      </c>
      <c r="X11">
        <v>240</v>
      </c>
      <c r="Y11">
        <v>240</v>
      </c>
      <c r="Z11">
        <v>240</v>
      </c>
      <c r="AA11">
        <v>240</v>
      </c>
      <c r="AB11">
        <v>240</v>
      </c>
      <c r="AD11" s="7">
        <f t="shared" si="2"/>
        <v>0</v>
      </c>
      <c r="AE11" s="7">
        <f t="shared" si="3"/>
        <v>-40</v>
      </c>
      <c r="AF11" s="7">
        <f t="shared" si="4"/>
        <v>-40</v>
      </c>
      <c r="AG11" s="7">
        <f t="shared" si="5"/>
        <v>-40</v>
      </c>
      <c r="AH11" s="7">
        <f t="shared" si="6"/>
        <v>-40</v>
      </c>
      <c r="AI11" s="7">
        <f t="shared" si="7"/>
        <v>-40</v>
      </c>
      <c r="AJ11" s="7">
        <f t="shared" si="8"/>
        <v>-40</v>
      </c>
      <c r="AK11" s="7">
        <f t="shared" si="9"/>
        <v>0</v>
      </c>
      <c r="AL11" s="7">
        <f t="shared" si="10"/>
        <v>0</v>
      </c>
      <c r="AM11" s="7">
        <f t="shared" si="11"/>
        <v>0</v>
      </c>
      <c r="AN11" s="7">
        <f t="shared" si="12"/>
        <v>0</v>
      </c>
      <c r="AO11" s="7">
        <f t="shared" si="13"/>
        <v>0</v>
      </c>
      <c r="AP11" s="7">
        <f t="shared" si="14"/>
        <v>0</v>
      </c>
    </row>
    <row r="12" spans="1:42">
      <c r="A12" s="41" t="s">
        <v>79</v>
      </c>
      <c r="B12" s="40">
        <v>0</v>
      </c>
      <c r="C12" s="40">
        <v>0</v>
      </c>
      <c r="D12" s="40">
        <v>0</v>
      </c>
      <c r="E12" s="40">
        <v>0</v>
      </c>
      <c r="F12" s="40">
        <v>39</v>
      </c>
      <c r="G12" s="40">
        <v>63</v>
      </c>
      <c r="H12" s="40">
        <v>115</v>
      </c>
      <c r="I12" s="40">
        <v>167</v>
      </c>
      <c r="J12" s="40">
        <v>208</v>
      </c>
      <c r="K12" s="40">
        <v>243</v>
      </c>
      <c r="L12" s="40">
        <v>243</v>
      </c>
      <c r="M12" s="40">
        <v>243</v>
      </c>
      <c r="N12" s="40">
        <v>243</v>
      </c>
      <c r="P12">
        <v>0</v>
      </c>
      <c r="Q12">
        <v>0</v>
      </c>
      <c r="R12">
        <v>0</v>
      </c>
      <c r="S12">
        <v>39</v>
      </c>
      <c r="T12">
        <v>63</v>
      </c>
      <c r="U12">
        <v>115</v>
      </c>
      <c r="V12">
        <v>167</v>
      </c>
      <c r="W12">
        <v>208</v>
      </c>
      <c r="X12">
        <v>243</v>
      </c>
      <c r="Y12">
        <v>243</v>
      </c>
      <c r="Z12">
        <v>243</v>
      </c>
      <c r="AA12">
        <v>243</v>
      </c>
      <c r="AB12">
        <v>243</v>
      </c>
      <c r="AD12" s="7">
        <f t="shared" si="2"/>
        <v>0</v>
      </c>
      <c r="AE12" s="7">
        <f t="shared" si="3"/>
        <v>0</v>
      </c>
      <c r="AF12" s="7">
        <f t="shared" si="4"/>
        <v>0</v>
      </c>
      <c r="AG12" s="7">
        <f t="shared" si="5"/>
        <v>-39</v>
      </c>
      <c r="AH12" s="7">
        <f t="shared" si="6"/>
        <v>-24</v>
      </c>
      <c r="AI12" s="7">
        <f t="shared" si="7"/>
        <v>-52</v>
      </c>
      <c r="AJ12" s="7">
        <f t="shared" si="8"/>
        <v>-52</v>
      </c>
      <c r="AK12" s="7">
        <f t="shared" si="9"/>
        <v>-41</v>
      </c>
      <c r="AL12" s="7">
        <f t="shared" si="10"/>
        <v>-35</v>
      </c>
      <c r="AM12" s="7">
        <f t="shared" si="11"/>
        <v>0</v>
      </c>
      <c r="AN12" s="7">
        <f t="shared" si="12"/>
        <v>0</v>
      </c>
      <c r="AO12" s="7">
        <f t="shared" si="13"/>
        <v>0</v>
      </c>
      <c r="AP12" s="7">
        <f t="shared" si="14"/>
        <v>0</v>
      </c>
    </row>
    <row r="13" spans="1:42">
      <c r="A13" s="41" t="s">
        <v>79</v>
      </c>
      <c r="B13" s="40">
        <v>0</v>
      </c>
      <c r="C13" s="40">
        <v>0</v>
      </c>
      <c r="D13" s="40">
        <v>300</v>
      </c>
      <c r="E13" s="40">
        <v>300</v>
      </c>
      <c r="F13" s="40">
        <v>300</v>
      </c>
      <c r="G13" s="40">
        <v>300</v>
      </c>
      <c r="H13" s="40">
        <v>300</v>
      </c>
      <c r="I13" s="40">
        <v>300</v>
      </c>
      <c r="J13" s="40">
        <v>300</v>
      </c>
      <c r="K13" s="40">
        <v>300</v>
      </c>
      <c r="L13" s="40">
        <v>300</v>
      </c>
      <c r="M13" s="40">
        <v>300</v>
      </c>
      <c r="N13" s="40">
        <v>300</v>
      </c>
      <c r="P13">
        <v>0</v>
      </c>
      <c r="Q13">
        <v>300</v>
      </c>
      <c r="R13">
        <v>300</v>
      </c>
      <c r="S13">
        <v>300</v>
      </c>
      <c r="T13">
        <v>300</v>
      </c>
      <c r="U13">
        <v>300</v>
      </c>
      <c r="V13">
        <v>300</v>
      </c>
      <c r="W13">
        <v>300</v>
      </c>
      <c r="X13">
        <v>300</v>
      </c>
      <c r="Y13">
        <v>300</v>
      </c>
      <c r="Z13">
        <v>300</v>
      </c>
      <c r="AA13">
        <v>300</v>
      </c>
      <c r="AB13">
        <v>300</v>
      </c>
      <c r="AD13" s="7">
        <f t="shared" si="2"/>
        <v>0</v>
      </c>
      <c r="AE13" s="7">
        <f t="shared" si="3"/>
        <v>-300</v>
      </c>
      <c r="AF13" s="7">
        <f t="shared" si="4"/>
        <v>0</v>
      </c>
      <c r="AG13" s="7">
        <f t="shared" si="5"/>
        <v>0</v>
      </c>
      <c r="AH13" s="7">
        <f t="shared" si="6"/>
        <v>0</v>
      </c>
      <c r="AI13" s="7">
        <f t="shared" si="7"/>
        <v>0</v>
      </c>
      <c r="AJ13" s="7">
        <f t="shared" si="8"/>
        <v>0</v>
      </c>
      <c r="AK13" s="7">
        <f t="shared" si="9"/>
        <v>0</v>
      </c>
      <c r="AL13" s="7">
        <f t="shared" si="10"/>
        <v>0</v>
      </c>
      <c r="AM13" s="7">
        <f t="shared" si="11"/>
        <v>0</v>
      </c>
      <c r="AN13" s="7">
        <f t="shared" si="12"/>
        <v>0</v>
      </c>
      <c r="AO13" s="7">
        <f t="shared" si="13"/>
        <v>0</v>
      </c>
      <c r="AP13" s="7">
        <f t="shared" si="14"/>
        <v>0</v>
      </c>
    </row>
    <row r="14" spans="1:42">
      <c r="A14" s="41" t="s">
        <v>79</v>
      </c>
      <c r="B14" s="40">
        <v>0</v>
      </c>
      <c r="C14" s="40">
        <v>0</v>
      </c>
      <c r="D14" s="40">
        <v>0</v>
      </c>
      <c r="E14" s="40">
        <v>0</v>
      </c>
      <c r="F14" s="40">
        <v>100</v>
      </c>
      <c r="G14" s="40">
        <v>200</v>
      </c>
      <c r="H14" s="40">
        <v>300</v>
      </c>
      <c r="I14" s="40">
        <v>300</v>
      </c>
      <c r="J14" s="40">
        <v>300</v>
      </c>
      <c r="K14" s="40">
        <v>300</v>
      </c>
      <c r="L14" s="40">
        <v>300</v>
      </c>
      <c r="M14" s="40">
        <v>300</v>
      </c>
      <c r="N14" s="40">
        <v>300</v>
      </c>
      <c r="P14">
        <v>0</v>
      </c>
      <c r="Q14">
        <v>0</v>
      </c>
      <c r="R14">
        <v>100</v>
      </c>
      <c r="S14">
        <v>200</v>
      </c>
      <c r="T14">
        <v>285</v>
      </c>
      <c r="U14">
        <v>285</v>
      </c>
      <c r="V14">
        <v>285</v>
      </c>
      <c r="W14">
        <v>285</v>
      </c>
      <c r="X14">
        <v>285</v>
      </c>
      <c r="Y14">
        <v>285</v>
      </c>
      <c r="Z14">
        <v>285</v>
      </c>
      <c r="AA14">
        <v>285</v>
      </c>
      <c r="AB14">
        <v>285</v>
      </c>
      <c r="AD14" s="7">
        <f t="shared" si="2"/>
        <v>0</v>
      </c>
      <c r="AE14" s="7">
        <f t="shared" si="3"/>
        <v>0</v>
      </c>
      <c r="AF14" s="7">
        <f t="shared" si="4"/>
        <v>-100</v>
      </c>
      <c r="AG14" s="7">
        <f t="shared" si="5"/>
        <v>-200</v>
      </c>
      <c r="AH14" s="7">
        <f t="shared" si="6"/>
        <v>-185</v>
      </c>
      <c r="AI14" s="7">
        <f t="shared" si="7"/>
        <v>-85</v>
      </c>
      <c r="AJ14" s="7">
        <f t="shared" si="8"/>
        <v>15</v>
      </c>
      <c r="AK14" s="7">
        <f t="shared" si="9"/>
        <v>15</v>
      </c>
      <c r="AL14" s="7">
        <f t="shared" si="10"/>
        <v>15</v>
      </c>
      <c r="AM14" s="7">
        <f t="shared" si="11"/>
        <v>15</v>
      </c>
      <c r="AN14" s="7">
        <f t="shared" si="12"/>
        <v>15</v>
      </c>
      <c r="AO14" s="7">
        <f t="shared" si="13"/>
        <v>15</v>
      </c>
      <c r="AP14" s="7">
        <f t="shared" si="14"/>
        <v>15</v>
      </c>
    </row>
    <row r="15" spans="1:42">
      <c r="A15" s="41" t="s">
        <v>79</v>
      </c>
      <c r="B15" s="40">
        <v>0</v>
      </c>
      <c r="C15" s="40">
        <v>0</v>
      </c>
      <c r="D15" s="40">
        <v>10</v>
      </c>
      <c r="E15" s="40">
        <v>124</v>
      </c>
      <c r="F15" s="40">
        <v>196</v>
      </c>
      <c r="G15" s="40">
        <v>269</v>
      </c>
      <c r="H15" s="40">
        <v>341</v>
      </c>
      <c r="I15" s="40">
        <v>365</v>
      </c>
      <c r="J15" s="40">
        <v>365</v>
      </c>
      <c r="K15" s="40">
        <v>365</v>
      </c>
      <c r="L15" s="40">
        <v>365</v>
      </c>
      <c r="M15" s="40">
        <v>365</v>
      </c>
      <c r="N15" s="40">
        <v>365</v>
      </c>
      <c r="P15">
        <v>0</v>
      </c>
      <c r="Q15">
        <v>10</v>
      </c>
      <c r="R15">
        <v>124</v>
      </c>
      <c r="S15">
        <v>196</v>
      </c>
      <c r="T15">
        <v>269</v>
      </c>
      <c r="U15">
        <v>341</v>
      </c>
      <c r="V15">
        <v>365</v>
      </c>
      <c r="W15">
        <v>365</v>
      </c>
      <c r="X15">
        <v>365</v>
      </c>
      <c r="Y15">
        <v>365</v>
      </c>
      <c r="Z15">
        <v>365</v>
      </c>
      <c r="AA15">
        <v>365</v>
      </c>
      <c r="AB15">
        <v>365</v>
      </c>
      <c r="AD15" s="7">
        <f t="shared" si="2"/>
        <v>0</v>
      </c>
      <c r="AE15" s="7">
        <f t="shared" si="3"/>
        <v>-10</v>
      </c>
      <c r="AF15" s="7">
        <f t="shared" si="4"/>
        <v>-114</v>
      </c>
      <c r="AG15" s="7">
        <f t="shared" si="5"/>
        <v>-72</v>
      </c>
      <c r="AH15" s="7">
        <f t="shared" si="6"/>
        <v>-73</v>
      </c>
      <c r="AI15" s="7">
        <f t="shared" si="7"/>
        <v>-72</v>
      </c>
      <c r="AJ15" s="7">
        <f t="shared" si="8"/>
        <v>-24</v>
      </c>
      <c r="AK15" s="7">
        <f t="shared" si="9"/>
        <v>0</v>
      </c>
      <c r="AL15" s="7">
        <f t="shared" si="10"/>
        <v>0</v>
      </c>
      <c r="AM15" s="7">
        <f t="shared" si="11"/>
        <v>0</v>
      </c>
      <c r="AN15" s="7">
        <f t="shared" si="12"/>
        <v>0</v>
      </c>
      <c r="AO15" s="7">
        <f t="shared" si="13"/>
        <v>0</v>
      </c>
      <c r="AP15" s="7">
        <f t="shared" si="14"/>
        <v>0</v>
      </c>
    </row>
    <row r="16" spans="1:42">
      <c r="A16" s="41" t="s">
        <v>79</v>
      </c>
      <c r="B16" s="40">
        <v>0</v>
      </c>
      <c r="C16" s="40">
        <v>0</v>
      </c>
      <c r="D16" s="40">
        <v>0</v>
      </c>
      <c r="E16" s="40">
        <v>0</v>
      </c>
      <c r="F16" s="40">
        <v>216</v>
      </c>
      <c r="G16" s="40">
        <v>324</v>
      </c>
      <c r="H16" s="40">
        <v>405</v>
      </c>
      <c r="I16" s="40">
        <v>405</v>
      </c>
      <c r="J16" s="40">
        <v>405</v>
      </c>
      <c r="K16" s="40">
        <v>405</v>
      </c>
      <c r="L16" s="40">
        <v>405</v>
      </c>
      <c r="M16" s="40">
        <v>405</v>
      </c>
      <c r="N16" s="40">
        <v>405</v>
      </c>
      <c r="P16">
        <v>0</v>
      </c>
      <c r="Q16">
        <v>20</v>
      </c>
      <c r="R16">
        <v>300</v>
      </c>
      <c r="S16">
        <v>400</v>
      </c>
      <c r="T16">
        <v>400</v>
      </c>
      <c r="U16">
        <v>400</v>
      </c>
      <c r="V16">
        <v>400</v>
      </c>
      <c r="W16">
        <v>400</v>
      </c>
      <c r="X16">
        <v>400</v>
      </c>
      <c r="Y16">
        <v>400</v>
      </c>
      <c r="Z16">
        <v>400</v>
      </c>
      <c r="AA16">
        <v>400</v>
      </c>
      <c r="AB16">
        <v>400</v>
      </c>
      <c r="AD16" s="7">
        <f t="shared" si="2"/>
        <v>0</v>
      </c>
      <c r="AE16" s="7">
        <f t="shared" si="3"/>
        <v>-20</v>
      </c>
      <c r="AF16" s="7">
        <f t="shared" si="4"/>
        <v>-300</v>
      </c>
      <c r="AG16" s="7">
        <f t="shared" si="5"/>
        <v>-400</v>
      </c>
      <c r="AH16" s="7">
        <f t="shared" si="6"/>
        <v>-184</v>
      </c>
      <c r="AI16" s="7">
        <f t="shared" si="7"/>
        <v>-76</v>
      </c>
      <c r="AJ16" s="7">
        <f t="shared" si="8"/>
        <v>5</v>
      </c>
      <c r="AK16" s="7">
        <f t="shared" si="9"/>
        <v>5</v>
      </c>
      <c r="AL16" s="7">
        <f t="shared" si="10"/>
        <v>5</v>
      </c>
      <c r="AM16" s="7">
        <f t="shared" si="11"/>
        <v>5</v>
      </c>
      <c r="AN16" s="7">
        <f t="shared" si="12"/>
        <v>5</v>
      </c>
      <c r="AO16" s="7">
        <f t="shared" si="13"/>
        <v>5</v>
      </c>
      <c r="AP16" s="7">
        <f t="shared" si="14"/>
        <v>5</v>
      </c>
    </row>
    <row r="17" spans="1:42">
      <c r="A17" s="41" t="s">
        <v>79</v>
      </c>
      <c r="B17" s="40">
        <v>0</v>
      </c>
      <c r="C17" s="40">
        <v>0</v>
      </c>
      <c r="D17" s="40">
        <v>1</v>
      </c>
      <c r="E17" s="40">
        <v>1</v>
      </c>
      <c r="F17" s="40">
        <v>1</v>
      </c>
      <c r="G17" s="40">
        <v>67.5</v>
      </c>
      <c r="H17" s="40">
        <v>144</v>
      </c>
      <c r="I17" s="40">
        <v>211</v>
      </c>
      <c r="J17" s="40">
        <v>288</v>
      </c>
      <c r="K17" s="40">
        <v>355.5</v>
      </c>
      <c r="L17" s="40">
        <v>432</v>
      </c>
      <c r="M17" s="40">
        <v>432</v>
      </c>
      <c r="N17" s="40">
        <v>432</v>
      </c>
      <c r="P17">
        <v>0</v>
      </c>
      <c r="Q17">
        <v>0</v>
      </c>
      <c r="R17">
        <v>0</v>
      </c>
      <c r="S17">
        <v>1</v>
      </c>
      <c r="T17">
        <v>68</v>
      </c>
      <c r="U17">
        <v>144</v>
      </c>
      <c r="V17">
        <v>211</v>
      </c>
      <c r="W17">
        <v>288</v>
      </c>
      <c r="X17">
        <v>356</v>
      </c>
      <c r="Y17">
        <v>432</v>
      </c>
      <c r="Z17">
        <v>432</v>
      </c>
      <c r="AA17">
        <v>432</v>
      </c>
      <c r="AB17">
        <v>432</v>
      </c>
      <c r="AD17" s="7">
        <f t="shared" si="2"/>
        <v>0</v>
      </c>
      <c r="AE17" s="7">
        <f t="shared" si="3"/>
        <v>0</v>
      </c>
      <c r="AF17" s="7">
        <f t="shared" si="4"/>
        <v>1</v>
      </c>
      <c r="AG17" s="7">
        <f t="shared" si="5"/>
        <v>0</v>
      </c>
      <c r="AH17" s="7">
        <f t="shared" si="6"/>
        <v>-67</v>
      </c>
      <c r="AI17" s="7">
        <f t="shared" si="7"/>
        <v>-76.5</v>
      </c>
      <c r="AJ17" s="7">
        <f t="shared" si="8"/>
        <v>-67</v>
      </c>
      <c r="AK17" s="7">
        <f t="shared" si="9"/>
        <v>-77</v>
      </c>
      <c r="AL17" s="7">
        <f t="shared" si="10"/>
        <v>-68</v>
      </c>
      <c r="AM17" s="7">
        <f t="shared" si="11"/>
        <v>-76.5</v>
      </c>
      <c r="AN17" s="7">
        <f t="shared" si="12"/>
        <v>0</v>
      </c>
      <c r="AO17" s="7">
        <f t="shared" si="13"/>
        <v>0</v>
      </c>
      <c r="AP17" s="7">
        <f t="shared" si="14"/>
        <v>0</v>
      </c>
    </row>
    <row r="18" spans="1:42">
      <c r="A18" s="41" t="s">
        <v>79</v>
      </c>
      <c r="B18" s="40">
        <v>0</v>
      </c>
      <c r="C18" s="40">
        <v>0</v>
      </c>
      <c r="D18" s="40">
        <v>0</v>
      </c>
      <c r="E18" s="40">
        <v>0</v>
      </c>
      <c r="F18" s="40">
        <v>550</v>
      </c>
      <c r="G18" s="40">
        <v>153.69999999999999</v>
      </c>
      <c r="H18" s="40">
        <v>229.3</v>
      </c>
      <c r="I18" s="40">
        <v>328.3</v>
      </c>
      <c r="J18" s="40">
        <v>432</v>
      </c>
      <c r="K18" s="40">
        <v>432</v>
      </c>
      <c r="L18" s="40">
        <v>432</v>
      </c>
      <c r="M18" s="40">
        <v>432</v>
      </c>
      <c r="N18" s="40">
        <v>432</v>
      </c>
      <c r="P18">
        <v>0</v>
      </c>
      <c r="Q18">
        <v>0</v>
      </c>
      <c r="R18">
        <v>47</v>
      </c>
      <c r="S18">
        <v>154</v>
      </c>
      <c r="T18">
        <v>221</v>
      </c>
      <c r="U18">
        <v>328</v>
      </c>
      <c r="V18">
        <v>432</v>
      </c>
      <c r="W18">
        <v>432</v>
      </c>
      <c r="X18">
        <v>432</v>
      </c>
      <c r="Y18">
        <v>432</v>
      </c>
      <c r="Z18">
        <v>432</v>
      </c>
      <c r="AA18">
        <v>432</v>
      </c>
      <c r="AB18">
        <v>432</v>
      </c>
      <c r="AD18" s="7">
        <f t="shared" si="2"/>
        <v>0</v>
      </c>
      <c r="AE18" s="7">
        <f t="shared" si="3"/>
        <v>0</v>
      </c>
      <c r="AF18" s="7">
        <f t="shared" si="4"/>
        <v>-47</v>
      </c>
      <c r="AG18" s="7">
        <f t="shared" si="5"/>
        <v>-154</v>
      </c>
      <c r="AH18" s="7">
        <f t="shared" si="6"/>
        <v>329</v>
      </c>
      <c r="AI18" s="7">
        <f t="shared" si="7"/>
        <v>-174.3</v>
      </c>
      <c r="AJ18" s="7">
        <f t="shared" si="8"/>
        <v>-202.7</v>
      </c>
      <c r="AK18" s="7">
        <f t="shared" si="9"/>
        <v>-103.69999999999999</v>
      </c>
      <c r="AL18" s="7">
        <f t="shared" si="10"/>
        <v>0</v>
      </c>
      <c r="AM18" s="7">
        <f t="shared" si="11"/>
        <v>0</v>
      </c>
      <c r="AN18" s="7">
        <f t="shared" si="12"/>
        <v>0</v>
      </c>
      <c r="AO18" s="7">
        <f t="shared" si="13"/>
        <v>0</v>
      </c>
      <c r="AP18" s="7">
        <f t="shared" si="14"/>
        <v>0</v>
      </c>
    </row>
    <row r="19" spans="1:42">
      <c r="A19" s="41" t="s">
        <v>79</v>
      </c>
      <c r="B19" s="40">
        <v>0</v>
      </c>
      <c r="C19" s="40">
        <v>0</v>
      </c>
      <c r="D19" s="40">
        <v>5</v>
      </c>
      <c r="E19" s="40">
        <v>5</v>
      </c>
      <c r="F19" s="40">
        <v>150</v>
      </c>
      <c r="G19" s="40">
        <v>300</v>
      </c>
      <c r="H19" s="40">
        <v>450</v>
      </c>
      <c r="I19" s="40">
        <v>450</v>
      </c>
      <c r="J19" s="40">
        <v>450</v>
      </c>
      <c r="K19" s="40">
        <v>450</v>
      </c>
      <c r="L19" s="40">
        <v>450</v>
      </c>
      <c r="M19" s="40">
        <v>450</v>
      </c>
      <c r="N19" s="40">
        <v>450</v>
      </c>
      <c r="P19">
        <v>0</v>
      </c>
      <c r="Q19">
        <v>5</v>
      </c>
      <c r="R19">
        <v>5</v>
      </c>
      <c r="S19">
        <v>150</v>
      </c>
      <c r="T19">
        <v>300</v>
      </c>
      <c r="U19">
        <v>450</v>
      </c>
      <c r="V19">
        <v>450</v>
      </c>
      <c r="W19">
        <v>450</v>
      </c>
      <c r="X19">
        <v>450</v>
      </c>
      <c r="Y19">
        <v>450</v>
      </c>
      <c r="Z19">
        <v>450</v>
      </c>
      <c r="AA19">
        <v>450</v>
      </c>
      <c r="AB19">
        <v>450</v>
      </c>
      <c r="AD19" s="7">
        <f t="shared" si="2"/>
        <v>0</v>
      </c>
      <c r="AE19" s="7">
        <f t="shared" si="3"/>
        <v>-5</v>
      </c>
      <c r="AF19" s="7">
        <f t="shared" si="4"/>
        <v>0</v>
      </c>
      <c r="AG19" s="7">
        <f t="shared" si="5"/>
        <v>-145</v>
      </c>
      <c r="AH19" s="7">
        <f t="shared" si="6"/>
        <v>-150</v>
      </c>
      <c r="AI19" s="7">
        <f t="shared" si="7"/>
        <v>-150</v>
      </c>
      <c r="AJ19" s="7">
        <f t="shared" si="8"/>
        <v>0</v>
      </c>
      <c r="AK19" s="7">
        <f t="shared" si="9"/>
        <v>0</v>
      </c>
      <c r="AL19" s="7">
        <f t="shared" si="10"/>
        <v>0</v>
      </c>
      <c r="AM19" s="7">
        <f t="shared" si="11"/>
        <v>0</v>
      </c>
      <c r="AN19" s="7">
        <f t="shared" si="12"/>
        <v>0</v>
      </c>
      <c r="AO19" s="7">
        <f t="shared" si="13"/>
        <v>0</v>
      </c>
      <c r="AP19" s="7">
        <f t="shared" si="14"/>
        <v>0</v>
      </c>
    </row>
    <row r="20" spans="1:42">
      <c r="A20" s="41" t="s">
        <v>79</v>
      </c>
      <c r="B20" s="40">
        <v>0</v>
      </c>
      <c r="C20" s="40">
        <v>0</v>
      </c>
      <c r="D20" s="40">
        <v>5</v>
      </c>
      <c r="E20" s="40">
        <v>95</v>
      </c>
      <c r="F20" s="40">
        <v>365</v>
      </c>
      <c r="G20" s="40">
        <v>455</v>
      </c>
      <c r="H20" s="40">
        <v>455</v>
      </c>
      <c r="I20" s="40">
        <v>455</v>
      </c>
      <c r="J20" s="40">
        <v>455</v>
      </c>
      <c r="K20" s="40">
        <v>455</v>
      </c>
      <c r="L20" s="40">
        <v>455</v>
      </c>
      <c r="M20" s="40">
        <v>455</v>
      </c>
      <c r="N20" s="40">
        <v>455</v>
      </c>
      <c r="P20">
        <v>0</v>
      </c>
      <c r="Q20">
        <v>5</v>
      </c>
      <c r="R20">
        <v>95</v>
      </c>
      <c r="S20">
        <v>365</v>
      </c>
      <c r="T20">
        <v>455</v>
      </c>
      <c r="U20">
        <v>455</v>
      </c>
      <c r="V20">
        <v>455</v>
      </c>
      <c r="W20">
        <v>455</v>
      </c>
      <c r="X20">
        <v>455</v>
      </c>
      <c r="Y20">
        <v>455</v>
      </c>
      <c r="Z20">
        <v>455</v>
      </c>
      <c r="AA20">
        <v>455</v>
      </c>
      <c r="AB20">
        <v>455</v>
      </c>
      <c r="AD20" s="7">
        <f t="shared" si="2"/>
        <v>0</v>
      </c>
      <c r="AE20" s="7">
        <f t="shared" si="3"/>
        <v>-5</v>
      </c>
      <c r="AF20" s="7">
        <f t="shared" si="4"/>
        <v>-90</v>
      </c>
      <c r="AG20" s="7">
        <f t="shared" si="5"/>
        <v>-270</v>
      </c>
      <c r="AH20" s="7">
        <f t="shared" si="6"/>
        <v>-90</v>
      </c>
      <c r="AI20" s="7">
        <f t="shared" si="7"/>
        <v>0</v>
      </c>
      <c r="AJ20" s="7">
        <f t="shared" si="8"/>
        <v>0</v>
      </c>
      <c r="AK20" s="7">
        <f t="shared" si="9"/>
        <v>0</v>
      </c>
      <c r="AL20" s="7">
        <f t="shared" si="10"/>
        <v>0</v>
      </c>
      <c r="AM20" s="7">
        <f t="shared" si="11"/>
        <v>0</v>
      </c>
      <c r="AN20" s="7">
        <f t="shared" si="12"/>
        <v>0</v>
      </c>
      <c r="AO20" s="7">
        <f t="shared" si="13"/>
        <v>0</v>
      </c>
      <c r="AP20" s="7">
        <f t="shared" si="14"/>
        <v>0</v>
      </c>
    </row>
    <row r="21" spans="1:42">
      <c r="A21" s="41" t="s">
        <v>79</v>
      </c>
      <c r="B21" s="40">
        <v>0</v>
      </c>
      <c r="C21" s="40">
        <v>0</v>
      </c>
      <c r="D21" s="40">
        <v>5</v>
      </c>
      <c r="E21" s="40">
        <v>95</v>
      </c>
      <c r="F21" s="40">
        <v>365</v>
      </c>
      <c r="G21" s="40">
        <v>455</v>
      </c>
      <c r="H21" s="40">
        <v>455</v>
      </c>
      <c r="I21" s="40">
        <v>455</v>
      </c>
      <c r="J21" s="40">
        <v>455</v>
      </c>
      <c r="K21" s="40">
        <v>455</v>
      </c>
      <c r="L21" s="40">
        <v>455</v>
      </c>
      <c r="M21" s="40">
        <v>455</v>
      </c>
      <c r="N21" s="40">
        <v>455</v>
      </c>
      <c r="P21">
        <v>0</v>
      </c>
      <c r="Q21">
        <v>5</v>
      </c>
      <c r="R21">
        <v>95</v>
      </c>
      <c r="S21">
        <v>365</v>
      </c>
      <c r="T21">
        <v>455</v>
      </c>
      <c r="U21">
        <v>455</v>
      </c>
      <c r="V21">
        <v>455</v>
      </c>
      <c r="W21">
        <v>455</v>
      </c>
      <c r="X21">
        <v>455</v>
      </c>
      <c r="Y21">
        <v>455</v>
      </c>
      <c r="Z21">
        <v>455</v>
      </c>
      <c r="AA21">
        <v>455</v>
      </c>
      <c r="AB21">
        <v>455</v>
      </c>
      <c r="AD21" s="7">
        <f t="shared" si="2"/>
        <v>0</v>
      </c>
      <c r="AE21" s="7">
        <f t="shared" si="3"/>
        <v>-5</v>
      </c>
      <c r="AF21" s="7">
        <f t="shared" si="4"/>
        <v>-90</v>
      </c>
      <c r="AG21" s="7">
        <f t="shared" si="5"/>
        <v>-270</v>
      </c>
      <c r="AH21" s="7">
        <f t="shared" si="6"/>
        <v>-90</v>
      </c>
      <c r="AI21" s="7">
        <f t="shared" si="7"/>
        <v>0</v>
      </c>
      <c r="AJ21" s="7">
        <f t="shared" si="8"/>
        <v>0</v>
      </c>
      <c r="AK21" s="7">
        <f t="shared" si="9"/>
        <v>0</v>
      </c>
      <c r="AL21" s="7">
        <f t="shared" si="10"/>
        <v>0</v>
      </c>
      <c r="AM21" s="7">
        <f t="shared" si="11"/>
        <v>0</v>
      </c>
      <c r="AN21" s="7">
        <f t="shared" si="12"/>
        <v>0</v>
      </c>
      <c r="AO21" s="7">
        <f t="shared" si="13"/>
        <v>0</v>
      </c>
      <c r="AP21" s="7">
        <f t="shared" si="14"/>
        <v>0</v>
      </c>
    </row>
    <row r="22" spans="1:42">
      <c r="A22" s="41" t="s">
        <v>79</v>
      </c>
      <c r="B22" s="40">
        <v>0</v>
      </c>
      <c r="C22" s="40">
        <v>0</v>
      </c>
      <c r="D22" s="40">
        <v>0</v>
      </c>
      <c r="E22" s="40">
        <v>0</v>
      </c>
      <c r="F22" s="40">
        <v>5</v>
      </c>
      <c r="G22" s="40">
        <v>95</v>
      </c>
      <c r="H22" s="40">
        <v>185</v>
      </c>
      <c r="I22" s="40">
        <v>275</v>
      </c>
      <c r="J22" s="40">
        <v>365</v>
      </c>
      <c r="K22" s="40">
        <v>455</v>
      </c>
      <c r="L22" s="40">
        <v>455</v>
      </c>
      <c r="M22" s="40">
        <v>455</v>
      </c>
      <c r="N22" s="40">
        <v>455</v>
      </c>
      <c r="P22">
        <v>0</v>
      </c>
      <c r="Q22">
        <v>95</v>
      </c>
      <c r="R22">
        <v>185</v>
      </c>
      <c r="S22">
        <v>275</v>
      </c>
      <c r="T22">
        <v>365</v>
      </c>
      <c r="U22">
        <v>455</v>
      </c>
      <c r="V22">
        <v>455</v>
      </c>
      <c r="W22">
        <v>455</v>
      </c>
      <c r="X22">
        <v>455</v>
      </c>
      <c r="Y22">
        <v>455</v>
      </c>
      <c r="Z22">
        <v>455</v>
      </c>
      <c r="AA22">
        <v>455</v>
      </c>
      <c r="AB22">
        <v>455</v>
      </c>
      <c r="AD22" s="7">
        <f t="shared" si="2"/>
        <v>0</v>
      </c>
      <c r="AE22" s="7">
        <f t="shared" si="3"/>
        <v>-95</v>
      </c>
      <c r="AF22" s="7">
        <f t="shared" si="4"/>
        <v>-185</v>
      </c>
      <c r="AG22" s="7">
        <f t="shared" si="5"/>
        <v>-275</v>
      </c>
      <c r="AH22" s="7">
        <f t="shared" si="6"/>
        <v>-360</v>
      </c>
      <c r="AI22" s="7">
        <f t="shared" si="7"/>
        <v>-360</v>
      </c>
      <c r="AJ22" s="7">
        <f t="shared" si="8"/>
        <v>-270</v>
      </c>
      <c r="AK22" s="7">
        <f t="shared" si="9"/>
        <v>-180</v>
      </c>
      <c r="AL22" s="7">
        <f t="shared" si="10"/>
        <v>-90</v>
      </c>
      <c r="AM22" s="7">
        <f t="shared" si="11"/>
        <v>0</v>
      </c>
      <c r="AN22" s="7">
        <f t="shared" si="12"/>
        <v>0</v>
      </c>
      <c r="AO22" s="7">
        <f t="shared" si="13"/>
        <v>0</v>
      </c>
      <c r="AP22" s="7">
        <f t="shared" si="14"/>
        <v>0</v>
      </c>
    </row>
    <row r="23" spans="1:42">
      <c r="A23" s="41" t="s">
        <v>79</v>
      </c>
      <c r="B23" s="40">
        <v>0</v>
      </c>
      <c r="C23" s="40">
        <v>0</v>
      </c>
      <c r="D23" s="40">
        <v>10</v>
      </c>
      <c r="E23" s="40">
        <v>10</v>
      </c>
      <c r="F23" s="40">
        <v>143</v>
      </c>
      <c r="G23" s="40">
        <v>244</v>
      </c>
      <c r="H23" s="40">
        <v>345</v>
      </c>
      <c r="I23" s="40">
        <v>447</v>
      </c>
      <c r="J23" s="40">
        <v>480</v>
      </c>
      <c r="K23" s="40">
        <v>480</v>
      </c>
      <c r="L23" s="40">
        <v>480</v>
      </c>
      <c r="M23" s="40">
        <v>480</v>
      </c>
      <c r="N23" s="40">
        <v>480</v>
      </c>
      <c r="P23">
        <v>0</v>
      </c>
      <c r="Q23">
        <v>0</v>
      </c>
      <c r="R23">
        <v>10</v>
      </c>
      <c r="S23">
        <v>143</v>
      </c>
      <c r="T23">
        <v>244</v>
      </c>
      <c r="U23">
        <v>345</v>
      </c>
      <c r="V23">
        <v>447</v>
      </c>
      <c r="W23">
        <v>480</v>
      </c>
      <c r="X23">
        <v>480</v>
      </c>
      <c r="Y23">
        <v>480</v>
      </c>
      <c r="Z23">
        <v>480</v>
      </c>
      <c r="AA23">
        <v>480</v>
      </c>
      <c r="AB23">
        <v>480</v>
      </c>
      <c r="AD23" s="7">
        <f t="shared" si="2"/>
        <v>0</v>
      </c>
      <c r="AE23" s="7">
        <f t="shared" si="3"/>
        <v>0</v>
      </c>
      <c r="AF23" s="7">
        <f t="shared" si="4"/>
        <v>0</v>
      </c>
      <c r="AG23" s="7">
        <f t="shared" si="5"/>
        <v>-133</v>
      </c>
      <c r="AH23" s="7">
        <f t="shared" si="6"/>
        <v>-101</v>
      </c>
      <c r="AI23" s="7">
        <f t="shared" si="7"/>
        <v>-101</v>
      </c>
      <c r="AJ23" s="7">
        <f t="shared" si="8"/>
        <v>-102</v>
      </c>
      <c r="AK23" s="7">
        <f t="shared" si="9"/>
        <v>-33</v>
      </c>
      <c r="AL23" s="7">
        <f t="shared" si="10"/>
        <v>0</v>
      </c>
      <c r="AM23" s="7">
        <f t="shared" si="11"/>
        <v>0</v>
      </c>
      <c r="AN23" s="7">
        <f t="shared" si="12"/>
        <v>0</v>
      </c>
      <c r="AO23" s="7">
        <f t="shared" si="13"/>
        <v>0</v>
      </c>
      <c r="AP23" s="7">
        <f t="shared" si="14"/>
        <v>0</v>
      </c>
    </row>
    <row r="24" spans="1:42">
      <c r="A24" s="41" t="s">
        <v>79</v>
      </c>
      <c r="B24" s="40">
        <v>0</v>
      </c>
      <c r="C24" s="40">
        <v>0</v>
      </c>
      <c r="D24" s="40">
        <v>0</v>
      </c>
      <c r="E24" s="40">
        <v>0</v>
      </c>
      <c r="F24" s="40">
        <v>480.8</v>
      </c>
      <c r="G24" s="40">
        <v>480.8</v>
      </c>
      <c r="H24" s="40">
        <v>480.8</v>
      </c>
      <c r="I24" s="40">
        <v>480.8</v>
      </c>
      <c r="J24" s="40">
        <v>480.8</v>
      </c>
      <c r="K24" s="40">
        <v>480.8</v>
      </c>
      <c r="L24" s="40">
        <v>480.8</v>
      </c>
      <c r="M24" s="40">
        <v>480.8</v>
      </c>
      <c r="N24" s="40">
        <v>480.8</v>
      </c>
      <c r="P24">
        <v>0</v>
      </c>
      <c r="Q24">
        <v>0</v>
      </c>
      <c r="R24">
        <v>14</v>
      </c>
      <c r="S24">
        <v>118</v>
      </c>
      <c r="T24">
        <v>261</v>
      </c>
      <c r="U24">
        <v>404</v>
      </c>
      <c r="V24">
        <v>481</v>
      </c>
      <c r="W24">
        <v>481</v>
      </c>
      <c r="X24">
        <v>481</v>
      </c>
      <c r="Y24">
        <v>481</v>
      </c>
      <c r="Z24">
        <v>481</v>
      </c>
      <c r="AA24">
        <v>481</v>
      </c>
      <c r="AB24">
        <v>481</v>
      </c>
      <c r="AD24" s="7">
        <f t="shared" si="2"/>
        <v>0</v>
      </c>
      <c r="AE24" s="7">
        <f t="shared" si="3"/>
        <v>0</v>
      </c>
      <c r="AF24" s="7">
        <f t="shared" si="4"/>
        <v>-14</v>
      </c>
      <c r="AG24" s="7">
        <f t="shared" si="5"/>
        <v>-118</v>
      </c>
      <c r="AH24" s="7">
        <f t="shared" si="6"/>
        <v>219.8</v>
      </c>
      <c r="AI24" s="7">
        <f t="shared" si="7"/>
        <v>76.800000000000011</v>
      </c>
      <c r="AJ24" s="7">
        <f t="shared" si="8"/>
        <v>-0.19999999999998863</v>
      </c>
      <c r="AK24" s="7">
        <f t="shared" si="9"/>
        <v>-0.19999999999998863</v>
      </c>
      <c r="AL24" s="7">
        <f t="shared" si="10"/>
        <v>-0.19999999999998863</v>
      </c>
      <c r="AM24" s="7">
        <f t="shared" si="11"/>
        <v>-0.19999999999998863</v>
      </c>
      <c r="AN24" s="7">
        <f t="shared" si="12"/>
        <v>-0.19999999999998863</v>
      </c>
      <c r="AO24" s="7">
        <f t="shared" si="13"/>
        <v>-0.19999999999998863</v>
      </c>
      <c r="AP24" s="7">
        <f t="shared" si="14"/>
        <v>-0.19999999999998863</v>
      </c>
    </row>
    <row r="25" spans="1:42">
      <c r="A25" s="41" t="s">
        <v>79</v>
      </c>
      <c r="B25" s="40">
        <v>0</v>
      </c>
      <c r="C25" s="40">
        <v>0</v>
      </c>
      <c r="D25" s="40">
        <v>0</v>
      </c>
      <c r="E25" s="40">
        <v>0</v>
      </c>
      <c r="F25" s="40">
        <v>200</v>
      </c>
      <c r="G25" s="40">
        <v>250</v>
      </c>
      <c r="H25" s="40">
        <v>350</v>
      </c>
      <c r="I25" s="40">
        <v>450</v>
      </c>
      <c r="J25" s="40">
        <v>500</v>
      </c>
      <c r="K25" s="40">
        <v>500</v>
      </c>
      <c r="L25" s="40">
        <v>500</v>
      </c>
      <c r="M25" s="40">
        <v>500</v>
      </c>
      <c r="N25" s="40">
        <v>500</v>
      </c>
      <c r="P25">
        <v>0</v>
      </c>
      <c r="Q25">
        <v>200</v>
      </c>
      <c r="R25">
        <v>250</v>
      </c>
      <c r="S25">
        <v>350</v>
      </c>
      <c r="T25">
        <v>450</v>
      </c>
      <c r="U25">
        <v>500</v>
      </c>
      <c r="V25">
        <v>500</v>
      </c>
      <c r="W25">
        <v>500</v>
      </c>
      <c r="X25">
        <v>500</v>
      </c>
      <c r="Y25">
        <v>500</v>
      </c>
      <c r="Z25">
        <v>500</v>
      </c>
      <c r="AA25">
        <v>500</v>
      </c>
      <c r="AB25">
        <v>500</v>
      </c>
      <c r="AD25" s="7">
        <f t="shared" si="2"/>
        <v>0</v>
      </c>
      <c r="AE25" s="7">
        <f t="shared" si="3"/>
        <v>-200</v>
      </c>
      <c r="AF25" s="7">
        <f t="shared" si="4"/>
        <v>-250</v>
      </c>
      <c r="AG25" s="7">
        <f t="shared" si="5"/>
        <v>-350</v>
      </c>
      <c r="AH25" s="7">
        <f t="shared" si="6"/>
        <v>-250</v>
      </c>
      <c r="AI25" s="7">
        <f t="shared" si="7"/>
        <v>-250</v>
      </c>
      <c r="AJ25" s="7">
        <f t="shared" si="8"/>
        <v>-150</v>
      </c>
      <c r="AK25" s="7">
        <f t="shared" si="9"/>
        <v>-50</v>
      </c>
      <c r="AL25" s="7">
        <f t="shared" si="10"/>
        <v>0</v>
      </c>
      <c r="AM25" s="7">
        <f t="shared" si="11"/>
        <v>0</v>
      </c>
      <c r="AN25" s="7">
        <f t="shared" si="12"/>
        <v>0</v>
      </c>
      <c r="AO25" s="7">
        <f t="shared" si="13"/>
        <v>0</v>
      </c>
      <c r="AP25" s="7">
        <f t="shared" si="14"/>
        <v>0</v>
      </c>
    </row>
    <row r="26" spans="1:42">
      <c r="A26" s="41" t="s">
        <v>79</v>
      </c>
      <c r="B26" s="40">
        <v>0</v>
      </c>
      <c r="C26" s="40">
        <v>0</v>
      </c>
      <c r="D26" s="40">
        <v>200</v>
      </c>
      <c r="E26" s="40">
        <v>250</v>
      </c>
      <c r="F26" s="40">
        <v>350</v>
      </c>
      <c r="G26" s="40">
        <v>450</v>
      </c>
      <c r="H26" s="40">
        <v>500</v>
      </c>
      <c r="I26" s="40">
        <v>500</v>
      </c>
      <c r="J26" s="40">
        <v>500</v>
      </c>
      <c r="K26" s="40">
        <v>500</v>
      </c>
      <c r="L26" s="40">
        <v>500</v>
      </c>
      <c r="M26" s="40">
        <v>500</v>
      </c>
      <c r="N26" s="40">
        <v>500</v>
      </c>
      <c r="P26">
        <v>0</v>
      </c>
      <c r="Q26">
        <v>200</v>
      </c>
      <c r="R26">
        <v>250</v>
      </c>
      <c r="S26">
        <v>350</v>
      </c>
      <c r="T26">
        <v>450</v>
      </c>
      <c r="U26">
        <v>500</v>
      </c>
      <c r="V26">
        <v>500</v>
      </c>
      <c r="W26">
        <v>500</v>
      </c>
      <c r="X26">
        <v>500</v>
      </c>
      <c r="Y26">
        <v>500</v>
      </c>
      <c r="Z26">
        <v>500</v>
      </c>
      <c r="AA26">
        <v>500</v>
      </c>
      <c r="AB26">
        <v>500</v>
      </c>
      <c r="AD26" s="7">
        <f t="shared" si="2"/>
        <v>0</v>
      </c>
      <c r="AE26" s="7">
        <f t="shared" si="3"/>
        <v>-200</v>
      </c>
      <c r="AF26" s="7">
        <f t="shared" si="4"/>
        <v>-50</v>
      </c>
      <c r="AG26" s="7">
        <f t="shared" si="5"/>
        <v>-100</v>
      </c>
      <c r="AH26" s="7">
        <f t="shared" si="6"/>
        <v>-100</v>
      </c>
      <c r="AI26" s="7">
        <f t="shared" si="7"/>
        <v>-50</v>
      </c>
      <c r="AJ26" s="7">
        <f t="shared" si="8"/>
        <v>0</v>
      </c>
      <c r="AK26" s="7">
        <f t="shared" si="9"/>
        <v>0</v>
      </c>
      <c r="AL26" s="7">
        <f t="shared" si="10"/>
        <v>0</v>
      </c>
      <c r="AM26" s="7">
        <f t="shared" si="11"/>
        <v>0</v>
      </c>
      <c r="AN26" s="7">
        <f t="shared" si="12"/>
        <v>0</v>
      </c>
      <c r="AO26" s="7">
        <f t="shared" si="13"/>
        <v>0</v>
      </c>
      <c r="AP26" s="7">
        <f t="shared" si="14"/>
        <v>0</v>
      </c>
    </row>
    <row r="27" spans="1:42">
      <c r="A27" s="41" t="s">
        <v>79</v>
      </c>
      <c r="B27" s="40">
        <v>0</v>
      </c>
      <c r="C27" s="40">
        <v>0</v>
      </c>
      <c r="D27" s="40">
        <v>0</v>
      </c>
      <c r="E27" s="40">
        <v>0</v>
      </c>
      <c r="F27" s="40">
        <v>184</v>
      </c>
      <c r="G27" s="40">
        <v>253</v>
      </c>
      <c r="H27" s="40">
        <v>502</v>
      </c>
      <c r="I27" s="40">
        <v>502</v>
      </c>
      <c r="J27" s="40">
        <v>502</v>
      </c>
      <c r="K27" s="40">
        <v>502</v>
      </c>
      <c r="L27" s="40">
        <v>502</v>
      </c>
      <c r="M27" s="40">
        <v>502</v>
      </c>
      <c r="N27" s="40">
        <v>502</v>
      </c>
      <c r="P27">
        <v>0</v>
      </c>
      <c r="Q27">
        <v>0</v>
      </c>
      <c r="R27">
        <v>0</v>
      </c>
      <c r="S27">
        <v>184</v>
      </c>
      <c r="T27">
        <v>253</v>
      </c>
      <c r="U27">
        <v>502</v>
      </c>
      <c r="V27">
        <v>502</v>
      </c>
      <c r="W27">
        <v>502</v>
      </c>
      <c r="X27">
        <v>502</v>
      </c>
      <c r="Y27">
        <v>502</v>
      </c>
      <c r="Z27">
        <v>502</v>
      </c>
      <c r="AA27">
        <v>502</v>
      </c>
      <c r="AB27">
        <v>502</v>
      </c>
      <c r="AD27" s="7">
        <f t="shared" si="2"/>
        <v>0</v>
      </c>
      <c r="AE27" s="7">
        <f t="shared" si="3"/>
        <v>0</v>
      </c>
      <c r="AF27" s="7">
        <f t="shared" si="4"/>
        <v>0</v>
      </c>
      <c r="AG27" s="7">
        <f t="shared" si="5"/>
        <v>-184</v>
      </c>
      <c r="AH27" s="7">
        <f t="shared" si="6"/>
        <v>-69</v>
      </c>
      <c r="AI27" s="7">
        <f t="shared" si="7"/>
        <v>-249</v>
      </c>
      <c r="AJ27" s="7">
        <f t="shared" si="8"/>
        <v>0</v>
      </c>
      <c r="AK27" s="7">
        <f t="shared" si="9"/>
        <v>0</v>
      </c>
      <c r="AL27" s="7">
        <f t="shared" si="10"/>
        <v>0</v>
      </c>
      <c r="AM27" s="7">
        <f t="shared" si="11"/>
        <v>0</v>
      </c>
      <c r="AN27" s="7">
        <f t="shared" si="12"/>
        <v>0</v>
      </c>
      <c r="AO27" s="7">
        <f t="shared" si="13"/>
        <v>0</v>
      </c>
      <c r="AP27" s="7">
        <f t="shared" si="14"/>
        <v>0</v>
      </c>
    </row>
    <row r="28" spans="1:42">
      <c r="A28" s="41" t="s">
        <v>79</v>
      </c>
      <c r="B28" s="40">
        <v>0</v>
      </c>
      <c r="C28" s="40">
        <v>0</v>
      </c>
      <c r="D28" s="40">
        <v>0</v>
      </c>
      <c r="E28" s="40">
        <v>0</v>
      </c>
      <c r="F28" s="40">
        <v>0</v>
      </c>
      <c r="G28" s="40">
        <v>2</v>
      </c>
      <c r="H28" s="40">
        <v>81</v>
      </c>
      <c r="I28" s="40">
        <v>162</v>
      </c>
      <c r="J28" s="40">
        <v>243</v>
      </c>
      <c r="K28" s="40">
        <v>324</v>
      </c>
      <c r="L28" s="40">
        <v>567</v>
      </c>
      <c r="M28" s="40">
        <v>567</v>
      </c>
      <c r="N28" s="40">
        <v>567</v>
      </c>
      <c r="P28">
        <v>0</v>
      </c>
      <c r="Q28">
        <v>2</v>
      </c>
      <c r="R28">
        <v>81</v>
      </c>
      <c r="S28">
        <v>162</v>
      </c>
      <c r="T28">
        <v>243</v>
      </c>
      <c r="U28">
        <v>324</v>
      </c>
      <c r="V28">
        <v>405</v>
      </c>
      <c r="W28">
        <v>486</v>
      </c>
      <c r="X28">
        <v>567</v>
      </c>
      <c r="Y28">
        <v>567</v>
      </c>
      <c r="Z28">
        <v>567</v>
      </c>
      <c r="AA28">
        <v>567</v>
      </c>
      <c r="AB28">
        <v>567</v>
      </c>
      <c r="AD28" s="7">
        <f t="shared" si="2"/>
        <v>0</v>
      </c>
      <c r="AE28" s="7">
        <f t="shared" si="3"/>
        <v>-2</v>
      </c>
      <c r="AF28" s="7">
        <f t="shared" si="4"/>
        <v>-81</v>
      </c>
      <c r="AG28" s="7">
        <f t="shared" si="5"/>
        <v>-162</v>
      </c>
      <c r="AH28" s="7">
        <f t="shared" si="6"/>
        <v>-243</v>
      </c>
      <c r="AI28" s="7">
        <f t="shared" si="7"/>
        <v>-322</v>
      </c>
      <c r="AJ28" s="7">
        <f t="shared" si="8"/>
        <v>-324</v>
      </c>
      <c r="AK28" s="7">
        <f t="shared" si="9"/>
        <v>-324</v>
      </c>
      <c r="AL28" s="7">
        <f t="shared" si="10"/>
        <v>-324</v>
      </c>
      <c r="AM28" s="7">
        <f t="shared" si="11"/>
        <v>-243</v>
      </c>
      <c r="AN28" s="7">
        <f t="shared" si="12"/>
        <v>0</v>
      </c>
      <c r="AO28" s="7">
        <f t="shared" si="13"/>
        <v>0</v>
      </c>
      <c r="AP28" s="7">
        <f t="shared" si="14"/>
        <v>0</v>
      </c>
    </row>
    <row r="29" spans="1:42">
      <c r="A29" s="41" t="s">
        <v>79</v>
      </c>
      <c r="B29" s="40">
        <v>0</v>
      </c>
      <c r="C29" s="40">
        <v>0</v>
      </c>
      <c r="D29" s="40">
        <v>1</v>
      </c>
      <c r="E29" s="40">
        <v>60</v>
      </c>
      <c r="F29" s="40">
        <v>102</v>
      </c>
      <c r="G29" s="40">
        <v>204</v>
      </c>
      <c r="H29" s="40">
        <v>300</v>
      </c>
      <c r="I29" s="40">
        <v>414</v>
      </c>
      <c r="J29" s="40">
        <v>510</v>
      </c>
      <c r="K29" s="40">
        <v>558</v>
      </c>
      <c r="L29" s="40">
        <v>600</v>
      </c>
      <c r="M29" s="40">
        <v>600</v>
      </c>
      <c r="N29" s="40">
        <v>600</v>
      </c>
      <c r="P29">
        <v>0</v>
      </c>
      <c r="Q29">
        <v>1</v>
      </c>
      <c r="R29">
        <v>60</v>
      </c>
      <c r="S29">
        <v>102</v>
      </c>
      <c r="T29">
        <v>204</v>
      </c>
      <c r="U29">
        <v>300</v>
      </c>
      <c r="V29">
        <v>414</v>
      </c>
      <c r="W29">
        <v>510</v>
      </c>
      <c r="X29">
        <v>558</v>
      </c>
      <c r="Y29">
        <v>600</v>
      </c>
      <c r="Z29">
        <v>600</v>
      </c>
      <c r="AA29">
        <v>600</v>
      </c>
      <c r="AB29">
        <v>600</v>
      </c>
      <c r="AD29" s="7">
        <f t="shared" si="2"/>
        <v>0</v>
      </c>
      <c r="AE29" s="7">
        <f t="shared" si="3"/>
        <v>-1</v>
      </c>
      <c r="AF29" s="7">
        <f t="shared" si="4"/>
        <v>-59</v>
      </c>
      <c r="AG29" s="7">
        <f t="shared" si="5"/>
        <v>-42</v>
      </c>
      <c r="AH29" s="7">
        <f t="shared" si="6"/>
        <v>-102</v>
      </c>
      <c r="AI29" s="7">
        <f t="shared" si="7"/>
        <v>-96</v>
      </c>
      <c r="AJ29" s="7">
        <f t="shared" si="8"/>
        <v>-114</v>
      </c>
      <c r="AK29" s="7">
        <f t="shared" si="9"/>
        <v>-96</v>
      </c>
      <c r="AL29" s="7">
        <f t="shared" si="10"/>
        <v>-48</v>
      </c>
      <c r="AM29" s="7">
        <f t="shared" si="11"/>
        <v>-42</v>
      </c>
      <c r="AN29" s="7">
        <f t="shared" si="12"/>
        <v>0</v>
      </c>
      <c r="AO29" s="7">
        <f t="shared" si="13"/>
        <v>0</v>
      </c>
      <c r="AP29" s="7">
        <f t="shared" si="14"/>
        <v>0</v>
      </c>
    </row>
    <row r="30" spans="1:42">
      <c r="A30" s="41" t="s">
        <v>79</v>
      </c>
      <c r="B30" s="40">
        <v>0</v>
      </c>
      <c r="C30" s="40">
        <v>0</v>
      </c>
      <c r="D30" s="40">
        <v>1</v>
      </c>
      <c r="E30" s="40">
        <v>10</v>
      </c>
      <c r="F30" s="40">
        <v>200</v>
      </c>
      <c r="G30" s="40">
        <v>400</v>
      </c>
      <c r="H30" s="40">
        <v>600</v>
      </c>
      <c r="I30" s="40">
        <v>600</v>
      </c>
      <c r="J30" s="40">
        <v>600</v>
      </c>
      <c r="K30" s="40">
        <v>600</v>
      </c>
      <c r="L30" s="40">
        <v>600</v>
      </c>
      <c r="M30" s="40">
        <v>600</v>
      </c>
      <c r="N30" s="40">
        <v>600</v>
      </c>
      <c r="P30">
        <v>0</v>
      </c>
      <c r="Q30">
        <v>1</v>
      </c>
      <c r="R30">
        <v>10</v>
      </c>
      <c r="S30">
        <v>200</v>
      </c>
      <c r="T30">
        <v>400</v>
      </c>
      <c r="U30">
        <v>600</v>
      </c>
      <c r="V30">
        <v>600</v>
      </c>
      <c r="W30">
        <v>600</v>
      </c>
      <c r="X30">
        <v>600</v>
      </c>
      <c r="Y30">
        <v>600</v>
      </c>
      <c r="Z30">
        <v>600</v>
      </c>
      <c r="AA30">
        <v>600</v>
      </c>
      <c r="AB30">
        <v>600</v>
      </c>
      <c r="AD30" s="7">
        <f t="shared" si="2"/>
        <v>0</v>
      </c>
      <c r="AE30" s="7">
        <f t="shared" si="3"/>
        <v>-1</v>
      </c>
      <c r="AF30" s="7">
        <f t="shared" si="4"/>
        <v>-9</v>
      </c>
      <c r="AG30" s="7">
        <f t="shared" si="5"/>
        <v>-190</v>
      </c>
      <c r="AH30" s="7">
        <f t="shared" si="6"/>
        <v>-200</v>
      </c>
      <c r="AI30" s="7">
        <f t="shared" si="7"/>
        <v>-200</v>
      </c>
      <c r="AJ30" s="7">
        <f t="shared" si="8"/>
        <v>0</v>
      </c>
      <c r="AK30" s="7">
        <f t="shared" si="9"/>
        <v>0</v>
      </c>
      <c r="AL30" s="7">
        <f t="shared" si="10"/>
        <v>0</v>
      </c>
      <c r="AM30" s="7">
        <f t="shared" si="11"/>
        <v>0</v>
      </c>
      <c r="AN30" s="7">
        <f t="shared" si="12"/>
        <v>0</v>
      </c>
      <c r="AO30" s="7">
        <f t="shared" si="13"/>
        <v>0</v>
      </c>
      <c r="AP30" s="7">
        <f t="shared" si="14"/>
        <v>0</v>
      </c>
    </row>
    <row r="31" spans="1:42">
      <c r="A31" s="41" t="s">
        <v>79</v>
      </c>
      <c r="B31" s="40">
        <v>0</v>
      </c>
      <c r="C31" s="40">
        <v>0</v>
      </c>
      <c r="D31" s="40">
        <v>1</v>
      </c>
      <c r="E31" s="40">
        <v>50</v>
      </c>
      <c r="F31" s="40">
        <v>250</v>
      </c>
      <c r="G31" s="40">
        <v>450</v>
      </c>
      <c r="H31" s="40">
        <v>648</v>
      </c>
      <c r="I31" s="40">
        <v>648</v>
      </c>
      <c r="J31" s="40">
        <v>648</v>
      </c>
      <c r="K31" s="40">
        <v>648</v>
      </c>
      <c r="L31" s="40">
        <v>648</v>
      </c>
      <c r="M31" s="40">
        <v>648</v>
      </c>
      <c r="N31" s="40">
        <v>648</v>
      </c>
      <c r="P31">
        <v>0</v>
      </c>
      <c r="Q31">
        <v>1</v>
      </c>
      <c r="R31">
        <v>150</v>
      </c>
      <c r="S31">
        <v>350</v>
      </c>
      <c r="T31">
        <v>550</v>
      </c>
      <c r="U31">
        <v>648</v>
      </c>
      <c r="V31">
        <v>648</v>
      </c>
      <c r="W31">
        <v>648</v>
      </c>
      <c r="X31">
        <v>648</v>
      </c>
      <c r="Y31">
        <v>648</v>
      </c>
      <c r="Z31">
        <v>648</v>
      </c>
      <c r="AA31">
        <v>648</v>
      </c>
      <c r="AB31">
        <v>648</v>
      </c>
      <c r="AD31" s="7">
        <f t="shared" si="2"/>
        <v>0</v>
      </c>
      <c r="AE31" s="7">
        <f t="shared" si="3"/>
        <v>-1</v>
      </c>
      <c r="AF31" s="7">
        <f t="shared" si="4"/>
        <v>-149</v>
      </c>
      <c r="AG31" s="7">
        <f t="shared" si="5"/>
        <v>-300</v>
      </c>
      <c r="AH31" s="7">
        <f t="shared" si="6"/>
        <v>-300</v>
      </c>
      <c r="AI31" s="7">
        <f t="shared" si="7"/>
        <v>-198</v>
      </c>
      <c r="AJ31" s="7">
        <f t="shared" si="8"/>
        <v>0</v>
      </c>
      <c r="AK31" s="7">
        <f t="shared" si="9"/>
        <v>0</v>
      </c>
      <c r="AL31" s="7">
        <f t="shared" si="10"/>
        <v>0</v>
      </c>
      <c r="AM31" s="7">
        <f t="shared" si="11"/>
        <v>0</v>
      </c>
      <c r="AN31" s="7">
        <f t="shared" si="12"/>
        <v>0</v>
      </c>
      <c r="AO31" s="7">
        <f t="shared" si="13"/>
        <v>0</v>
      </c>
      <c r="AP31" s="7">
        <f t="shared" si="14"/>
        <v>0</v>
      </c>
    </row>
    <row r="32" spans="1:42">
      <c r="A32" s="41" t="s">
        <v>79</v>
      </c>
      <c r="B32" s="40">
        <v>0</v>
      </c>
      <c r="C32" s="40">
        <v>0</v>
      </c>
      <c r="D32" s="40">
        <v>2</v>
      </c>
      <c r="E32" s="40">
        <v>10</v>
      </c>
      <c r="F32" s="40">
        <v>216</v>
      </c>
      <c r="G32" s="40">
        <v>432</v>
      </c>
      <c r="H32" s="40">
        <v>648</v>
      </c>
      <c r="I32" s="40">
        <v>648</v>
      </c>
      <c r="J32" s="40">
        <v>648</v>
      </c>
      <c r="K32" s="40">
        <v>648</v>
      </c>
      <c r="L32" s="40">
        <v>648</v>
      </c>
      <c r="M32" s="40">
        <v>648</v>
      </c>
      <c r="N32" s="40">
        <v>648</v>
      </c>
      <c r="P32">
        <v>0</v>
      </c>
      <c r="Q32">
        <v>2</v>
      </c>
      <c r="R32">
        <v>10</v>
      </c>
      <c r="S32">
        <v>216</v>
      </c>
      <c r="T32">
        <v>432</v>
      </c>
      <c r="U32">
        <v>648</v>
      </c>
      <c r="V32">
        <v>648</v>
      </c>
      <c r="W32">
        <v>648</v>
      </c>
      <c r="X32">
        <v>648</v>
      </c>
      <c r="Y32">
        <v>648</v>
      </c>
      <c r="Z32">
        <v>648</v>
      </c>
      <c r="AA32">
        <v>648</v>
      </c>
      <c r="AB32">
        <v>648</v>
      </c>
      <c r="AD32" s="7">
        <f t="shared" si="2"/>
        <v>0</v>
      </c>
      <c r="AE32" s="7">
        <f t="shared" si="3"/>
        <v>-2</v>
      </c>
      <c r="AF32" s="7">
        <f t="shared" si="4"/>
        <v>-8</v>
      </c>
      <c r="AG32" s="7">
        <f t="shared" si="5"/>
        <v>-206</v>
      </c>
      <c r="AH32" s="7">
        <f t="shared" si="6"/>
        <v>-216</v>
      </c>
      <c r="AI32" s="7">
        <f t="shared" si="7"/>
        <v>-216</v>
      </c>
      <c r="AJ32" s="7">
        <f t="shared" si="8"/>
        <v>0</v>
      </c>
      <c r="AK32" s="7">
        <f t="shared" si="9"/>
        <v>0</v>
      </c>
      <c r="AL32" s="7">
        <f t="shared" si="10"/>
        <v>0</v>
      </c>
      <c r="AM32" s="7">
        <f t="shared" si="11"/>
        <v>0</v>
      </c>
      <c r="AN32" s="7">
        <f t="shared" si="12"/>
        <v>0</v>
      </c>
      <c r="AO32" s="7">
        <f t="shared" si="13"/>
        <v>0</v>
      </c>
      <c r="AP32" s="7">
        <f t="shared" si="14"/>
        <v>0</v>
      </c>
    </row>
    <row r="33" spans="1:42">
      <c r="A33" s="41" t="s">
        <v>79</v>
      </c>
      <c r="B33" s="40">
        <v>0</v>
      </c>
      <c r="C33" s="40">
        <v>0</v>
      </c>
      <c r="D33" s="40">
        <v>0</v>
      </c>
      <c r="E33" s="40">
        <v>0</v>
      </c>
      <c r="F33" s="40">
        <v>1</v>
      </c>
      <c r="G33" s="40">
        <v>50</v>
      </c>
      <c r="H33" s="40">
        <v>250</v>
      </c>
      <c r="I33" s="40">
        <v>450</v>
      </c>
      <c r="J33" s="40">
        <v>650</v>
      </c>
      <c r="K33" s="40">
        <v>693</v>
      </c>
      <c r="L33" s="40">
        <v>693</v>
      </c>
      <c r="M33" s="40">
        <v>693</v>
      </c>
      <c r="N33" s="40">
        <v>693</v>
      </c>
      <c r="P33">
        <v>0</v>
      </c>
      <c r="Q33">
        <v>0</v>
      </c>
      <c r="R33">
        <v>0</v>
      </c>
      <c r="S33">
        <v>1</v>
      </c>
      <c r="T33">
        <v>50</v>
      </c>
      <c r="U33">
        <v>250</v>
      </c>
      <c r="V33">
        <v>450</v>
      </c>
      <c r="W33">
        <v>650</v>
      </c>
      <c r="X33">
        <v>693</v>
      </c>
      <c r="Y33">
        <v>693</v>
      </c>
      <c r="Z33">
        <v>693</v>
      </c>
      <c r="AA33">
        <v>693</v>
      </c>
      <c r="AB33">
        <v>693</v>
      </c>
      <c r="AD33" s="7">
        <f t="shared" si="2"/>
        <v>0</v>
      </c>
      <c r="AE33" s="7">
        <f t="shared" si="3"/>
        <v>0</v>
      </c>
      <c r="AF33" s="7">
        <f t="shared" si="4"/>
        <v>0</v>
      </c>
      <c r="AG33" s="7">
        <f t="shared" si="5"/>
        <v>-1</v>
      </c>
      <c r="AH33" s="7">
        <f t="shared" si="6"/>
        <v>-49</v>
      </c>
      <c r="AI33" s="7">
        <f t="shared" si="7"/>
        <v>-200</v>
      </c>
      <c r="AJ33" s="7">
        <f t="shared" si="8"/>
        <v>-200</v>
      </c>
      <c r="AK33" s="7">
        <f t="shared" si="9"/>
        <v>-200</v>
      </c>
      <c r="AL33" s="7">
        <f t="shared" si="10"/>
        <v>-43</v>
      </c>
      <c r="AM33" s="7">
        <f t="shared" si="11"/>
        <v>0</v>
      </c>
      <c r="AN33" s="7">
        <f t="shared" si="12"/>
        <v>0</v>
      </c>
      <c r="AO33" s="7">
        <f t="shared" si="13"/>
        <v>0</v>
      </c>
      <c r="AP33" s="7">
        <f t="shared" si="14"/>
        <v>0</v>
      </c>
    </row>
    <row r="34" spans="1:42">
      <c r="A34" s="41" t="s">
        <v>79</v>
      </c>
      <c r="B34" s="40">
        <v>0</v>
      </c>
      <c r="C34" s="40">
        <v>0</v>
      </c>
      <c r="D34" s="40">
        <v>5</v>
      </c>
      <c r="E34" s="40">
        <v>77</v>
      </c>
      <c r="F34" s="40">
        <v>245</v>
      </c>
      <c r="G34" s="40">
        <v>365</v>
      </c>
      <c r="H34" s="40">
        <v>485</v>
      </c>
      <c r="I34" s="40">
        <v>605</v>
      </c>
      <c r="J34" s="40">
        <v>725</v>
      </c>
      <c r="K34" s="40">
        <v>725</v>
      </c>
      <c r="L34" s="40">
        <v>725</v>
      </c>
      <c r="M34" s="40">
        <v>725</v>
      </c>
      <c r="N34" s="40">
        <v>725</v>
      </c>
      <c r="P34">
        <v>0</v>
      </c>
      <c r="Q34">
        <v>5</v>
      </c>
      <c r="R34">
        <v>77</v>
      </c>
      <c r="S34">
        <v>245</v>
      </c>
      <c r="T34">
        <v>365</v>
      </c>
      <c r="U34">
        <v>485</v>
      </c>
      <c r="V34">
        <v>605</v>
      </c>
      <c r="W34">
        <v>725</v>
      </c>
      <c r="X34">
        <v>725</v>
      </c>
      <c r="Y34">
        <v>725</v>
      </c>
      <c r="Z34">
        <v>725</v>
      </c>
      <c r="AA34">
        <v>725</v>
      </c>
      <c r="AB34">
        <v>725</v>
      </c>
      <c r="AD34" s="7">
        <f t="shared" si="2"/>
        <v>0</v>
      </c>
      <c r="AE34" s="7">
        <f t="shared" si="3"/>
        <v>-5</v>
      </c>
      <c r="AF34" s="7">
        <f t="shared" si="4"/>
        <v>-72</v>
      </c>
      <c r="AG34" s="7">
        <f t="shared" si="5"/>
        <v>-168</v>
      </c>
      <c r="AH34" s="7">
        <f t="shared" si="6"/>
        <v>-120</v>
      </c>
      <c r="AI34" s="7">
        <f t="shared" si="7"/>
        <v>-120</v>
      </c>
      <c r="AJ34" s="7">
        <f t="shared" si="8"/>
        <v>-120</v>
      </c>
      <c r="AK34" s="7">
        <f t="shared" si="9"/>
        <v>-120</v>
      </c>
      <c r="AL34" s="7">
        <f t="shared" si="10"/>
        <v>0</v>
      </c>
      <c r="AM34" s="7">
        <f t="shared" si="11"/>
        <v>0</v>
      </c>
      <c r="AN34" s="7">
        <f t="shared" si="12"/>
        <v>0</v>
      </c>
      <c r="AO34" s="7">
        <f t="shared" si="13"/>
        <v>0</v>
      </c>
      <c r="AP34" s="7">
        <f t="shared" si="14"/>
        <v>0</v>
      </c>
    </row>
    <row r="35" spans="1:42">
      <c r="A35" s="41" t="s">
        <v>79</v>
      </c>
      <c r="B35" s="40">
        <v>0</v>
      </c>
      <c r="C35" s="40">
        <v>0</v>
      </c>
      <c r="D35" s="40">
        <v>5</v>
      </c>
      <c r="E35" s="40">
        <v>77</v>
      </c>
      <c r="F35" s="40">
        <v>245</v>
      </c>
      <c r="G35" s="40">
        <v>365</v>
      </c>
      <c r="H35" s="40">
        <v>485</v>
      </c>
      <c r="I35" s="40">
        <v>605</v>
      </c>
      <c r="J35" s="40">
        <v>725</v>
      </c>
      <c r="K35" s="40">
        <v>725</v>
      </c>
      <c r="L35" s="40">
        <v>725</v>
      </c>
      <c r="M35" s="40">
        <v>725</v>
      </c>
      <c r="N35" s="40">
        <v>725</v>
      </c>
      <c r="P35">
        <v>0</v>
      </c>
      <c r="Q35">
        <v>5</v>
      </c>
      <c r="R35">
        <v>77</v>
      </c>
      <c r="S35">
        <v>245</v>
      </c>
      <c r="T35">
        <v>365</v>
      </c>
      <c r="U35">
        <v>485</v>
      </c>
      <c r="V35">
        <v>605</v>
      </c>
      <c r="W35">
        <v>725</v>
      </c>
      <c r="X35">
        <v>725</v>
      </c>
      <c r="Y35">
        <v>725</v>
      </c>
      <c r="Z35">
        <v>725</v>
      </c>
      <c r="AA35">
        <v>725</v>
      </c>
      <c r="AB35">
        <v>725</v>
      </c>
      <c r="AD35" s="7">
        <f t="shared" ref="AD35:AD45" si="15">B35-P35</f>
        <v>0</v>
      </c>
      <c r="AE35" s="7">
        <f t="shared" si="3"/>
        <v>-5</v>
      </c>
      <c r="AF35" s="7">
        <f t="shared" si="4"/>
        <v>-72</v>
      </c>
      <c r="AG35" s="7">
        <f t="shared" si="5"/>
        <v>-168</v>
      </c>
      <c r="AH35" s="7">
        <f t="shared" si="6"/>
        <v>-120</v>
      </c>
      <c r="AI35" s="7">
        <f t="shared" si="7"/>
        <v>-120</v>
      </c>
      <c r="AJ35" s="7">
        <f t="shared" si="8"/>
        <v>-120</v>
      </c>
      <c r="AK35" s="7">
        <f t="shared" si="9"/>
        <v>-120</v>
      </c>
      <c r="AL35" s="7">
        <f t="shared" si="10"/>
        <v>0</v>
      </c>
      <c r="AM35" s="7">
        <f t="shared" si="11"/>
        <v>0</v>
      </c>
      <c r="AN35" s="7">
        <f t="shared" si="12"/>
        <v>0</v>
      </c>
      <c r="AO35" s="7">
        <f t="shared" si="13"/>
        <v>0</v>
      </c>
      <c r="AP35" s="7">
        <f t="shared" si="14"/>
        <v>0</v>
      </c>
    </row>
    <row r="36" spans="1:42">
      <c r="A36" s="41" t="s">
        <v>79</v>
      </c>
      <c r="B36" s="40">
        <v>0</v>
      </c>
      <c r="C36" s="40">
        <v>0</v>
      </c>
      <c r="D36" s="40">
        <v>200</v>
      </c>
      <c r="E36" s="40">
        <v>300</v>
      </c>
      <c r="F36" s="40">
        <v>350</v>
      </c>
      <c r="G36" s="40">
        <v>400</v>
      </c>
      <c r="H36" s="40">
        <v>450</v>
      </c>
      <c r="I36" s="40">
        <v>500</v>
      </c>
      <c r="J36" s="40">
        <v>625</v>
      </c>
      <c r="K36" s="40">
        <v>750</v>
      </c>
      <c r="L36" s="40">
        <v>750</v>
      </c>
      <c r="M36" s="40">
        <v>750</v>
      </c>
      <c r="N36" s="40">
        <v>750</v>
      </c>
      <c r="P36">
        <v>0</v>
      </c>
      <c r="Q36">
        <v>200</v>
      </c>
      <c r="R36">
        <v>300</v>
      </c>
      <c r="S36">
        <v>350</v>
      </c>
      <c r="T36">
        <v>400</v>
      </c>
      <c r="U36">
        <v>450</v>
      </c>
      <c r="V36">
        <v>500</v>
      </c>
      <c r="W36">
        <v>625</v>
      </c>
      <c r="X36">
        <v>750</v>
      </c>
      <c r="Y36">
        <v>750</v>
      </c>
      <c r="Z36">
        <v>750</v>
      </c>
      <c r="AA36">
        <v>750</v>
      </c>
      <c r="AB36">
        <v>750</v>
      </c>
      <c r="AD36" s="7">
        <f t="shared" si="15"/>
        <v>0</v>
      </c>
      <c r="AE36" s="7">
        <f t="shared" si="3"/>
        <v>-200</v>
      </c>
      <c r="AF36" s="7">
        <f t="shared" si="4"/>
        <v>-100</v>
      </c>
      <c r="AG36" s="7">
        <f t="shared" si="5"/>
        <v>-50</v>
      </c>
      <c r="AH36" s="7">
        <f t="shared" si="6"/>
        <v>-50</v>
      </c>
      <c r="AI36" s="7">
        <f t="shared" si="7"/>
        <v>-50</v>
      </c>
      <c r="AJ36" s="7">
        <f t="shared" si="8"/>
        <v>-50</v>
      </c>
      <c r="AK36" s="7">
        <f t="shared" si="9"/>
        <v>-125</v>
      </c>
      <c r="AL36" s="7">
        <f t="shared" si="10"/>
        <v>-125</v>
      </c>
      <c r="AM36" s="7">
        <f t="shared" si="11"/>
        <v>0</v>
      </c>
      <c r="AN36" s="7">
        <f t="shared" si="12"/>
        <v>0</v>
      </c>
      <c r="AO36" s="7">
        <f t="shared" si="13"/>
        <v>0</v>
      </c>
      <c r="AP36" s="7">
        <f t="shared" si="14"/>
        <v>0</v>
      </c>
    </row>
    <row r="37" spans="1:42">
      <c r="A37" s="41" t="s">
        <v>79</v>
      </c>
      <c r="B37" s="40">
        <v>0</v>
      </c>
      <c r="C37" s="40">
        <v>0</v>
      </c>
      <c r="D37" s="40">
        <v>0</v>
      </c>
      <c r="E37" s="40">
        <v>0</v>
      </c>
      <c r="F37" s="40">
        <v>6</v>
      </c>
      <c r="G37" s="40">
        <v>195</v>
      </c>
      <c r="H37" s="40">
        <v>390</v>
      </c>
      <c r="I37" s="40">
        <v>585</v>
      </c>
      <c r="J37" s="40">
        <v>780</v>
      </c>
      <c r="K37" s="40">
        <v>780</v>
      </c>
      <c r="L37" s="40">
        <v>780</v>
      </c>
      <c r="M37" s="40">
        <v>780</v>
      </c>
      <c r="N37" s="40">
        <v>780</v>
      </c>
      <c r="P37">
        <v>0</v>
      </c>
      <c r="Q37">
        <v>2</v>
      </c>
      <c r="R37">
        <v>6</v>
      </c>
      <c r="S37">
        <v>195</v>
      </c>
      <c r="T37">
        <v>390</v>
      </c>
      <c r="U37">
        <v>585</v>
      </c>
      <c r="V37">
        <v>780</v>
      </c>
      <c r="W37">
        <v>780</v>
      </c>
      <c r="X37">
        <v>780</v>
      </c>
      <c r="Y37">
        <v>780</v>
      </c>
      <c r="Z37">
        <v>780</v>
      </c>
      <c r="AA37">
        <v>780</v>
      </c>
      <c r="AB37">
        <v>780</v>
      </c>
      <c r="AD37" s="7">
        <f t="shared" si="15"/>
        <v>0</v>
      </c>
      <c r="AE37" s="7">
        <f t="shared" si="3"/>
        <v>-2</v>
      </c>
      <c r="AF37" s="7">
        <f t="shared" si="4"/>
        <v>-6</v>
      </c>
      <c r="AG37" s="7">
        <f t="shared" si="5"/>
        <v>-195</v>
      </c>
      <c r="AH37" s="7">
        <f t="shared" si="6"/>
        <v>-384</v>
      </c>
      <c r="AI37" s="7">
        <f t="shared" si="7"/>
        <v>-390</v>
      </c>
      <c r="AJ37" s="7">
        <f t="shared" si="8"/>
        <v>-390</v>
      </c>
      <c r="AK37" s="7">
        <f t="shared" si="9"/>
        <v>-195</v>
      </c>
      <c r="AL37" s="7">
        <f t="shared" si="10"/>
        <v>0</v>
      </c>
      <c r="AM37" s="7">
        <f t="shared" si="11"/>
        <v>0</v>
      </c>
      <c r="AN37" s="7">
        <f t="shared" si="12"/>
        <v>0</v>
      </c>
      <c r="AO37" s="7">
        <f t="shared" si="13"/>
        <v>0</v>
      </c>
      <c r="AP37" s="7">
        <f t="shared" si="14"/>
        <v>0</v>
      </c>
    </row>
    <row r="38" spans="1:42">
      <c r="A38" s="41" t="s">
        <v>79</v>
      </c>
      <c r="B38" s="40">
        <v>0</v>
      </c>
      <c r="C38" s="40">
        <v>0</v>
      </c>
      <c r="D38" s="40">
        <v>10</v>
      </c>
      <c r="E38" s="40">
        <v>30</v>
      </c>
      <c r="F38" s="40">
        <v>120</v>
      </c>
      <c r="G38" s="40">
        <v>360</v>
      </c>
      <c r="H38" s="40">
        <v>600</v>
      </c>
      <c r="I38" s="40">
        <v>840</v>
      </c>
      <c r="J38" s="40">
        <v>840</v>
      </c>
      <c r="K38" s="40">
        <v>840</v>
      </c>
      <c r="L38" s="40">
        <v>840</v>
      </c>
      <c r="M38" s="40">
        <v>840</v>
      </c>
      <c r="N38" s="40">
        <v>840</v>
      </c>
      <c r="P38">
        <v>0</v>
      </c>
      <c r="Q38">
        <v>10</v>
      </c>
      <c r="R38">
        <v>30</v>
      </c>
      <c r="S38">
        <v>120</v>
      </c>
      <c r="T38">
        <v>360</v>
      </c>
      <c r="U38">
        <v>600</v>
      </c>
      <c r="V38">
        <v>840</v>
      </c>
      <c r="W38">
        <v>840</v>
      </c>
      <c r="X38">
        <v>840</v>
      </c>
      <c r="Y38">
        <v>840</v>
      </c>
      <c r="Z38">
        <v>840</v>
      </c>
      <c r="AA38">
        <v>840</v>
      </c>
      <c r="AB38">
        <v>840</v>
      </c>
      <c r="AD38" s="7">
        <f t="shared" si="15"/>
        <v>0</v>
      </c>
      <c r="AE38" s="7">
        <f t="shared" si="3"/>
        <v>-10</v>
      </c>
      <c r="AF38" s="7">
        <f t="shared" si="4"/>
        <v>-20</v>
      </c>
      <c r="AG38" s="7">
        <f t="shared" si="5"/>
        <v>-90</v>
      </c>
      <c r="AH38" s="7">
        <f t="shared" si="6"/>
        <v>-240</v>
      </c>
      <c r="AI38" s="7">
        <f t="shared" si="7"/>
        <v>-240</v>
      </c>
      <c r="AJ38" s="7">
        <f t="shared" si="8"/>
        <v>-240</v>
      </c>
      <c r="AK38" s="7">
        <f t="shared" si="9"/>
        <v>0</v>
      </c>
      <c r="AL38" s="7">
        <f t="shared" si="10"/>
        <v>0</v>
      </c>
      <c r="AM38" s="7">
        <f t="shared" si="11"/>
        <v>0</v>
      </c>
      <c r="AN38" s="7">
        <f t="shared" si="12"/>
        <v>0</v>
      </c>
      <c r="AO38" s="7">
        <f t="shared" si="13"/>
        <v>0</v>
      </c>
      <c r="AP38" s="7">
        <f t="shared" si="14"/>
        <v>0</v>
      </c>
    </row>
    <row r="39" spans="1:42">
      <c r="A39" s="41" t="s">
        <v>79</v>
      </c>
      <c r="B39" s="40">
        <v>0</v>
      </c>
      <c r="C39" s="40">
        <v>0</v>
      </c>
      <c r="D39" s="40">
        <v>25</v>
      </c>
      <c r="E39" s="40">
        <v>350</v>
      </c>
      <c r="F39" s="40">
        <v>550</v>
      </c>
      <c r="G39" s="40">
        <v>750</v>
      </c>
      <c r="H39" s="40">
        <v>910</v>
      </c>
      <c r="I39" s="40">
        <v>910</v>
      </c>
      <c r="J39" s="40">
        <v>910</v>
      </c>
      <c r="K39" s="40">
        <v>910</v>
      </c>
      <c r="L39" s="40">
        <v>910</v>
      </c>
      <c r="M39" s="40">
        <v>910</v>
      </c>
      <c r="N39" s="40">
        <v>910</v>
      </c>
      <c r="P39">
        <v>0</v>
      </c>
      <c r="Q39">
        <v>25</v>
      </c>
      <c r="R39">
        <v>350</v>
      </c>
      <c r="S39">
        <v>550</v>
      </c>
      <c r="T39">
        <v>750</v>
      </c>
      <c r="U39">
        <v>910</v>
      </c>
      <c r="V39">
        <v>910</v>
      </c>
      <c r="W39">
        <v>910</v>
      </c>
      <c r="X39">
        <v>910</v>
      </c>
      <c r="Y39">
        <v>910</v>
      </c>
      <c r="Z39">
        <v>910</v>
      </c>
      <c r="AA39">
        <v>910</v>
      </c>
      <c r="AB39">
        <v>910</v>
      </c>
      <c r="AD39" s="7">
        <f t="shared" si="15"/>
        <v>0</v>
      </c>
      <c r="AE39" s="7">
        <f t="shared" si="3"/>
        <v>-25</v>
      </c>
      <c r="AF39" s="7">
        <f t="shared" si="4"/>
        <v>-325</v>
      </c>
      <c r="AG39" s="7">
        <f t="shared" si="5"/>
        <v>-200</v>
      </c>
      <c r="AH39" s="7">
        <f t="shared" si="6"/>
        <v>-200</v>
      </c>
      <c r="AI39" s="7">
        <f t="shared" si="7"/>
        <v>-160</v>
      </c>
      <c r="AJ39" s="7">
        <f t="shared" si="8"/>
        <v>0</v>
      </c>
      <c r="AK39" s="7">
        <f t="shared" si="9"/>
        <v>0</v>
      </c>
      <c r="AL39" s="7">
        <f t="shared" si="10"/>
        <v>0</v>
      </c>
      <c r="AM39" s="7">
        <f t="shared" si="11"/>
        <v>0</v>
      </c>
      <c r="AN39" s="7">
        <f t="shared" si="12"/>
        <v>0</v>
      </c>
      <c r="AO39" s="7">
        <f t="shared" si="13"/>
        <v>0</v>
      </c>
      <c r="AP39" s="7">
        <f t="shared" si="14"/>
        <v>0</v>
      </c>
    </row>
    <row r="40" spans="1:42">
      <c r="A40" s="41" t="s">
        <v>79</v>
      </c>
      <c r="B40" s="40">
        <v>0</v>
      </c>
      <c r="C40" s="40">
        <v>0</v>
      </c>
      <c r="D40" s="40">
        <v>100</v>
      </c>
      <c r="E40" s="40">
        <v>370</v>
      </c>
      <c r="F40" s="40">
        <v>550</v>
      </c>
      <c r="G40" s="40">
        <v>730</v>
      </c>
      <c r="H40" s="40">
        <v>910</v>
      </c>
      <c r="I40" s="40">
        <v>910</v>
      </c>
      <c r="J40" s="40">
        <v>910</v>
      </c>
      <c r="K40" s="40">
        <v>910</v>
      </c>
      <c r="L40" s="40">
        <v>910</v>
      </c>
      <c r="M40" s="40">
        <v>910</v>
      </c>
      <c r="N40" s="40">
        <v>910</v>
      </c>
      <c r="P40">
        <v>0</v>
      </c>
      <c r="Q40">
        <v>100</v>
      </c>
      <c r="R40">
        <v>370</v>
      </c>
      <c r="S40">
        <v>550</v>
      </c>
      <c r="T40">
        <v>730</v>
      </c>
      <c r="U40">
        <v>910</v>
      </c>
      <c r="V40">
        <v>910</v>
      </c>
      <c r="W40">
        <v>910</v>
      </c>
      <c r="X40">
        <v>910</v>
      </c>
      <c r="Y40">
        <v>910</v>
      </c>
      <c r="Z40">
        <v>910</v>
      </c>
      <c r="AA40">
        <v>910</v>
      </c>
      <c r="AB40">
        <v>910</v>
      </c>
      <c r="AD40" s="7">
        <f t="shared" si="15"/>
        <v>0</v>
      </c>
      <c r="AE40" s="7">
        <f t="shared" si="3"/>
        <v>-100</v>
      </c>
      <c r="AF40" s="7">
        <f t="shared" si="4"/>
        <v>-270</v>
      </c>
      <c r="AG40" s="7">
        <f t="shared" si="5"/>
        <v>-180</v>
      </c>
      <c r="AH40" s="7">
        <f t="shared" si="6"/>
        <v>-180</v>
      </c>
      <c r="AI40" s="7">
        <f t="shared" si="7"/>
        <v>-180</v>
      </c>
      <c r="AJ40" s="7">
        <f t="shared" si="8"/>
        <v>0</v>
      </c>
      <c r="AK40" s="7">
        <f t="shared" si="9"/>
        <v>0</v>
      </c>
      <c r="AL40" s="7">
        <f t="shared" si="10"/>
        <v>0</v>
      </c>
      <c r="AM40" s="7">
        <f t="shared" si="11"/>
        <v>0</v>
      </c>
      <c r="AN40" s="7">
        <f t="shared" si="12"/>
        <v>0</v>
      </c>
      <c r="AO40" s="7">
        <f t="shared" si="13"/>
        <v>0</v>
      </c>
      <c r="AP40" s="7">
        <f t="shared" si="14"/>
        <v>0</v>
      </c>
    </row>
    <row r="41" spans="1:42">
      <c r="A41" s="41" t="s">
        <v>79</v>
      </c>
      <c r="B41" s="40">
        <v>0</v>
      </c>
      <c r="C41" s="40">
        <v>0</v>
      </c>
      <c r="D41" s="40">
        <v>100</v>
      </c>
      <c r="E41" s="40">
        <v>370</v>
      </c>
      <c r="F41" s="40">
        <v>550</v>
      </c>
      <c r="G41" s="40">
        <v>730</v>
      </c>
      <c r="H41" s="40">
        <v>910</v>
      </c>
      <c r="I41" s="40">
        <v>910</v>
      </c>
      <c r="J41" s="40">
        <v>910</v>
      </c>
      <c r="K41" s="40">
        <v>910</v>
      </c>
      <c r="L41" s="40">
        <v>910</v>
      </c>
      <c r="M41" s="40">
        <v>910</v>
      </c>
      <c r="N41" s="40">
        <v>910</v>
      </c>
      <c r="P41">
        <v>0</v>
      </c>
      <c r="Q41">
        <v>140</v>
      </c>
      <c r="R41">
        <v>280</v>
      </c>
      <c r="S41">
        <v>560</v>
      </c>
      <c r="T41">
        <v>1040</v>
      </c>
      <c r="U41">
        <v>1520</v>
      </c>
      <c r="V41">
        <v>1520</v>
      </c>
      <c r="W41">
        <v>1520</v>
      </c>
      <c r="X41">
        <v>1520</v>
      </c>
      <c r="Y41">
        <v>1520</v>
      </c>
      <c r="Z41">
        <v>1520</v>
      </c>
      <c r="AA41">
        <v>1520</v>
      </c>
      <c r="AB41">
        <v>1520</v>
      </c>
      <c r="AD41" s="7">
        <f t="shared" si="15"/>
        <v>0</v>
      </c>
      <c r="AE41" s="7">
        <f t="shared" si="3"/>
        <v>-140</v>
      </c>
      <c r="AF41" s="7">
        <f t="shared" si="4"/>
        <v>-180</v>
      </c>
      <c r="AG41" s="7">
        <f t="shared" si="5"/>
        <v>-190</v>
      </c>
      <c r="AH41" s="7">
        <f t="shared" si="6"/>
        <v>-490</v>
      </c>
      <c r="AI41" s="7">
        <f t="shared" si="7"/>
        <v>-790</v>
      </c>
      <c r="AJ41" s="7">
        <f t="shared" si="8"/>
        <v>-610</v>
      </c>
      <c r="AK41" s="7">
        <f t="shared" si="9"/>
        <v>-610</v>
      </c>
      <c r="AL41" s="7">
        <f t="shared" si="10"/>
        <v>-610</v>
      </c>
      <c r="AM41" s="7">
        <f t="shared" si="11"/>
        <v>-610</v>
      </c>
      <c r="AN41" s="7">
        <f t="shared" si="12"/>
        <v>-610</v>
      </c>
      <c r="AO41" s="7">
        <f t="shared" si="13"/>
        <v>-610</v>
      </c>
      <c r="AP41" s="7">
        <f t="shared" si="14"/>
        <v>-610</v>
      </c>
    </row>
    <row r="42" spans="1:42">
      <c r="A42" s="41" t="s">
        <v>79</v>
      </c>
      <c r="B42" s="40">
        <v>0</v>
      </c>
      <c r="C42" s="40">
        <v>0</v>
      </c>
      <c r="D42" s="40">
        <v>5</v>
      </c>
      <c r="E42" s="40">
        <v>80</v>
      </c>
      <c r="F42" s="40">
        <v>325</v>
      </c>
      <c r="G42" s="40">
        <v>610</v>
      </c>
      <c r="H42" s="40">
        <v>910</v>
      </c>
      <c r="I42" s="40">
        <v>1170</v>
      </c>
      <c r="J42" s="40">
        <v>1200</v>
      </c>
      <c r="K42" s="40">
        <v>1200</v>
      </c>
      <c r="L42" s="40">
        <v>1200</v>
      </c>
      <c r="M42" s="40">
        <v>1200</v>
      </c>
      <c r="N42" s="40">
        <v>1200</v>
      </c>
      <c r="P42">
        <v>0</v>
      </c>
      <c r="Q42">
        <v>5</v>
      </c>
      <c r="R42">
        <v>80</v>
      </c>
      <c r="S42">
        <v>325</v>
      </c>
      <c r="T42">
        <v>610</v>
      </c>
      <c r="U42">
        <v>910</v>
      </c>
      <c r="V42">
        <v>1170</v>
      </c>
      <c r="W42">
        <v>1200</v>
      </c>
      <c r="X42">
        <v>1200</v>
      </c>
      <c r="Y42">
        <v>1200</v>
      </c>
      <c r="Z42">
        <v>1200</v>
      </c>
      <c r="AA42">
        <v>1200</v>
      </c>
      <c r="AB42">
        <v>1200</v>
      </c>
      <c r="AD42" s="7">
        <f t="shared" si="15"/>
        <v>0</v>
      </c>
      <c r="AE42" s="7">
        <f t="shared" si="3"/>
        <v>-5</v>
      </c>
      <c r="AF42" s="7">
        <f t="shared" si="4"/>
        <v>-75</v>
      </c>
      <c r="AG42" s="7">
        <f t="shared" si="5"/>
        <v>-245</v>
      </c>
      <c r="AH42" s="7">
        <f t="shared" si="6"/>
        <v>-285</v>
      </c>
      <c r="AI42" s="7">
        <f t="shared" si="7"/>
        <v>-300</v>
      </c>
      <c r="AJ42" s="7">
        <f t="shared" si="8"/>
        <v>-260</v>
      </c>
      <c r="AK42" s="7">
        <f t="shared" si="9"/>
        <v>-30</v>
      </c>
      <c r="AL42" s="7">
        <f t="shared" si="10"/>
        <v>0</v>
      </c>
      <c r="AM42" s="7">
        <f t="shared" si="11"/>
        <v>0</v>
      </c>
      <c r="AN42" s="7">
        <f t="shared" si="12"/>
        <v>0</v>
      </c>
      <c r="AO42" s="7">
        <f t="shared" si="13"/>
        <v>0</v>
      </c>
      <c r="AP42" s="7">
        <f t="shared" si="14"/>
        <v>0</v>
      </c>
    </row>
    <row r="43" spans="1:42">
      <c r="A43" s="41" t="s">
        <v>79</v>
      </c>
      <c r="B43" s="40">
        <v>0</v>
      </c>
      <c r="C43" s="40">
        <v>0</v>
      </c>
      <c r="D43" s="40">
        <v>150</v>
      </c>
      <c r="E43" s="40">
        <v>200</v>
      </c>
      <c r="F43" s="40">
        <v>400</v>
      </c>
      <c r="G43" s="40">
        <v>600</v>
      </c>
      <c r="H43" s="40">
        <v>800</v>
      </c>
      <c r="I43" s="40">
        <v>1000</v>
      </c>
      <c r="J43" s="40">
        <v>1200</v>
      </c>
      <c r="K43" s="40">
        <v>1200</v>
      </c>
      <c r="L43" s="40">
        <v>1200</v>
      </c>
      <c r="M43" s="40">
        <v>1200</v>
      </c>
      <c r="N43" s="40">
        <v>1200</v>
      </c>
      <c r="P43">
        <v>0</v>
      </c>
      <c r="Q43">
        <v>1</v>
      </c>
      <c r="R43">
        <v>150</v>
      </c>
      <c r="S43">
        <v>350</v>
      </c>
      <c r="T43">
        <v>550</v>
      </c>
      <c r="U43">
        <v>750</v>
      </c>
      <c r="V43">
        <v>750</v>
      </c>
      <c r="W43">
        <v>750</v>
      </c>
      <c r="X43">
        <v>750</v>
      </c>
      <c r="Y43">
        <v>750</v>
      </c>
      <c r="Z43">
        <v>750</v>
      </c>
      <c r="AA43">
        <v>750</v>
      </c>
      <c r="AB43">
        <v>750</v>
      </c>
      <c r="AD43" s="7">
        <f t="shared" si="15"/>
        <v>0</v>
      </c>
      <c r="AE43" s="7">
        <f t="shared" si="3"/>
        <v>-1</v>
      </c>
      <c r="AF43" s="7">
        <f t="shared" si="4"/>
        <v>0</v>
      </c>
      <c r="AG43" s="7">
        <f t="shared" si="5"/>
        <v>-150</v>
      </c>
      <c r="AH43" s="7">
        <f t="shared" si="6"/>
        <v>-150</v>
      </c>
      <c r="AI43" s="7">
        <f t="shared" si="7"/>
        <v>-150</v>
      </c>
      <c r="AJ43" s="7">
        <f t="shared" si="8"/>
        <v>50</v>
      </c>
      <c r="AK43" s="7">
        <f t="shared" si="9"/>
        <v>250</v>
      </c>
      <c r="AL43" s="7">
        <f t="shared" si="10"/>
        <v>450</v>
      </c>
      <c r="AM43" s="7">
        <f t="shared" si="11"/>
        <v>450</v>
      </c>
      <c r="AN43" s="7">
        <f t="shared" si="12"/>
        <v>450</v>
      </c>
      <c r="AO43" s="7">
        <f t="shared" si="13"/>
        <v>450</v>
      </c>
      <c r="AP43" s="7">
        <f t="shared" si="14"/>
        <v>450</v>
      </c>
    </row>
    <row r="44" spans="1:42">
      <c r="A44" s="41" t="s">
        <v>79</v>
      </c>
      <c r="B44" s="40">
        <v>0</v>
      </c>
      <c r="C44" s="40">
        <v>0</v>
      </c>
      <c r="D44" s="40">
        <v>350</v>
      </c>
      <c r="E44" s="40">
        <v>350</v>
      </c>
      <c r="F44" s="40">
        <v>1400</v>
      </c>
      <c r="G44" s="40">
        <v>1400</v>
      </c>
      <c r="H44" s="40">
        <v>1400</v>
      </c>
      <c r="I44" s="40">
        <v>1400</v>
      </c>
      <c r="J44" s="40">
        <v>1400</v>
      </c>
      <c r="K44" s="40">
        <v>1400</v>
      </c>
      <c r="L44" s="40">
        <v>1400</v>
      </c>
      <c r="M44" s="40">
        <v>1400</v>
      </c>
      <c r="N44" s="40">
        <v>1400</v>
      </c>
      <c r="P44">
        <v>0</v>
      </c>
      <c r="Q44">
        <v>100</v>
      </c>
      <c r="R44">
        <v>200</v>
      </c>
      <c r="S44">
        <v>200</v>
      </c>
      <c r="T44">
        <v>1400</v>
      </c>
      <c r="U44">
        <v>1400</v>
      </c>
      <c r="V44">
        <v>1400</v>
      </c>
      <c r="W44">
        <v>1400</v>
      </c>
      <c r="X44">
        <v>1400</v>
      </c>
      <c r="Y44">
        <v>1400</v>
      </c>
      <c r="Z44">
        <v>1400</v>
      </c>
      <c r="AA44">
        <v>1400</v>
      </c>
      <c r="AB44">
        <v>1400</v>
      </c>
      <c r="AD44" s="7">
        <f t="shared" si="15"/>
        <v>0</v>
      </c>
      <c r="AE44" s="7">
        <f t="shared" ref="AE44:AE45" si="16">C44-Q44</f>
        <v>-100</v>
      </c>
      <c r="AF44" s="7">
        <f t="shared" ref="AF44:AF45" si="17">D44-R44</f>
        <v>150</v>
      </c>
      <c r="AG44" s="7">
        <f t="shared" ref="AG44:AG45" si="18">E44-S44</f>
        <v>150</v>
      </c>
      <c r="AH44" s="7">
        <f t="shared" ref="AH44:AH45" si="19">F44-T44</f>
        <v>0</v>
      </c>
      <c r="AI44" s="7">
        <f t="shared" ref="AI44:AI45" si="20">G44-U44</f>
        <v>0</v>
      </c>
      <c r="AJ44" s="7">
        <f t="shared" ref="AJ44:AJ45" si="21">H44-V44</f>
        <v>0</v>
      </c>
      <c r="AK44" s="7">
        <f t="shared" ref="AK44:AK45" si="22">I44-W44</f>
        <v>0</v>
      </c>
      <c r="AL44" s="7">
        <f t="shared" ref="AL44:AL45" si="23">J44-X44</f>
        <v>0</v>
      </c>
      <c r="AM44" s="7">
        <f t="shared" ref="AM44:AM45" si="24">K44-Y44</f>
        <v>0</v>
      </c>
      <c r="AN44" s="7">
        <f t="shared" ref="AN44:AN45" si="25">L44-Z44</f>
        <v>0</v>
      </c>
      <c r="AO44" s="7">
        <f t="shared" ref="AO44:AO45" si="26">M44-AA44</f>
        <v>0</v>
      </c>
      <c r="AP44" s="7">
        <f t="shared" ref="AP44:AP45" si="27">N44-AB44</f>
        <v>0</v>
      </c>
    </row>
    <row r="45" spans="1:42">
      <c r="A45" s="41" t="s">
        <v>79</v>
      </c>
      <c r="B45" s="40">
        <v>0</v>
      </c>
      <c r="C45" s="40">
        <v>0</v>
      </c>
      <c r="D45" s="40">
        <v>10</v>
      </c>
      <c r="E45" s="40">
        <v>505</v>
      </c>
      <c r="F45" s="40">
        <v>755</v>
      </c>
      <c r="G45" s="40">
        <v>1005</v>
      </c>
      <c r="H45" s="40">
        <v>1255</v>
      </c>
      <c r="I45" s="40">
        <v>1500</v>
      </c>
      <c r="J45" s="40">
        <v>1500</v>
      </c>
      <c r="K45" s="40">
        <v>1500</v>
      </c>
      <c r="L45" s="40">
        <v>1500</v>
      </c>
      <c r="M45" s="40">
        <v>1500</v>
      </c>
      <c r="N45" s="40">
        <v>1500</v>
      </c>
      <c r="P45">
        <v>0</v>
      </c>
      <c r="Q45">
        <v>10</v>
      </c>
      <c r="R45">
        <v>505</v>
      </c>
      <c r="S45">
        <v>755</v>
      </c>
      <c r="T45">
        <v>1005</v>
      </c>
      <c r="U45">
        <v>1255</v>
      </c>
      <c r="V45">
        <v>1500</v>
      </c>
      <c r="W45">
        <v>1500</v>
      </c>
      <c r="X45">
        <v>1500</v>
      </c>
      <c r="Y45">
        <v>1500</v>
      </c>
      <c r="Z45">
        <v>1500</v>
      </c>
      <c r="AA45">
        <v>1500</v>
      </c>
      <c r="AB45">
        <v>1500</v>
      </c>
      <c r="AD45" s="7">
        <f t="shared" si="15"/>
        <v>0</v>
      </c>
      <c r="AE45" s="7">
        <f t="shared" si="16"/>
        <v>-10</v>
      </c>
      <c r="AF45" s="7">
        <f t="shared" si="17"/>
        <v>-495</v>
      </c>
      <c r="AG45" s="7">
        <f t="shared" si="18"/>
        <v>-250</v>
      </c>
      <c r="AH45" s="7">
        <f t="shared" si="19"/>
        <v>-250</v>
      </c>
      <c r="AI45" s="7">
        <f t="shared" si="20"/>
        <v>-250</v>
      </c>
      <c r="AJ45" s="7">
        <f t="shared" si="21"/>
        <v>-245</v>
      </c>
      <c r="AK45" s="7">
        <f t="shared" si="22"/>
        <v>0</v>
      </c>
      <c r="AL45" s="7">
        <f t="shared" si="23"/>
        <v>0</v>
      </c>
      <c r="AM45" s="7">
        <f t="shared" si="24"/>
        <v>0</v>
      </c>
      <c r="AN45" s="7">
        <f t="shared" si="25"/>
        <v>0</v>
      </c>
      <c r="AO45" s="7">
        <f t="shared" si="26"/>
        <v>0</v>
      </c>
      <c r="AP45" s="7">
        <f t="shared" si="27"/>
        <v>0</v>
      </c>
    </row>
  </sheetData>
  <autoFilter ref="AD2:AP45" xr:uid="{0411E4B9-CD03-43BF-8D7A-2B5B869632CF}"/>
  <phoneticPr fontId="10" type="noConversion"/>
  <pageMargins left="0.7" right="0.7" top="0.75" bottom="0.75" header="0.3" footer="0.3"/>
  <pageSetup orientation="portrait" copies="2" r:id="rId1"/>
  <headerFooter>
    <oddHeader xml:space="preserve">&amp;L&amp;F&amp;R&amp;"Aptos Narrow,Bold"PUBLIC DISCLOSURE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D8390-0193-449C-8EAF-663AC54BFF29}">
  <sheetPr>
    <tabColor rgb="FF00B050"/>
  </sheetPr>
  <dimension ref="A1:AE5"/>
  <sheetViews>
    <sheetView view="pageLayout" zoomScaleNormal="100" workbookViewId="0">
      <selection activeCell="D3" sqref="D3:D108"/>
    </sheetView>
  </sheetViews>
  <sheetFormatPr defaultRowHeight="15"/>
  <cols>
    <col min="1" max="1" width="42.28515625" style="6" bestFit="1" customWidth="1"/>
    <col min="2" max="2" width="25" style="6" bestFit="1" customWidth="1"/>
    <col min="3" max="3" width="24" style="6" bestFit="1" customWidth="1"/>
  </cols>
  <sheetData>
    <row r="1" spans="1:31" s="1" customFormat="1">
      <c r="A1" s="11" t="s">
        <v>3</v>
      </c>
      <c r="B1" s="11" t="s">
        <v>1</v>
      </c>
      <c r="C1" s="11" t="s">
        <v>0</v>
      </c>
    </row>
    <row r="2" spans="1:31" s="4" customFormat="1">
      <c r="A2" s="13" t="s">
        <v>79</v>
      </c>
      <c r="B2" s="13" t="s">
        <v>61</v>
      </c>
      <c r="C2" s="13" t="s">
        <v>62</v>
      </c>
    </row>
    <row r="3" spans="1:31" s="4" customFormat="1">
      <c r="A3" s="13" t="s">
        <v>79</v>
      </c>
      <c r="B3" s="13" t="s">
        <v>41</v>
      </c>
      <c r="C3" s="13" t="s">
        <v>33</v>
      </c>
    </row>
    <row r="5" spans="1:31" s="5" customFormat="1">
      <c r="A5" s="6"/>
      <c r="B5" s="6"/>
      <c r="C5" s="6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</sheetData>
  <pageMargins left="0.7" right="0.7" top="0.75" bottom="0.75" header="0.3" footer="0.3"/>
  <pageSetup orientation="portrait" copies="2" r:id="rId1"/>
  <headerFooter>
    <oddHeader xml:space="preserve">&amp;L&amp;F&amp;R&amp;"Aptos Narrow,Bold"PUBLIC DISCLOSURE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6069F-18F7-44B1-B703-0F9FCD6E087B}">
  <sheetPr>
    <tabColor rgb="FF00B050"/>
  </sheetPr>
  <dimension ref="A1:C27"/>
  <sheetViews>
    <sheetView view="pageLayout" zoomScaleNormal="100" workbookViewId="0">
      <selection activeCell="D3" sqref="D3:D108"/>
    </sheetView>
  </sheetViews>
  <sheetFormatPr defaultColWidth="8.85546875" defaultRowHeight="15"/>
  <cols>
    <col min="1" max="1" width="44.42578125" style="6" bestFit="1" customWidth="1"/>
    <col min="2" max="2" width="32.85546875" style="6" bestFit="1" customWidth="1"/>
    <col min="3" max="3" width="25.140625" style="6" bestFit="1" customWidth="1"/>
    <col min="4" max="16384" width="8.85546875" style="6"/>
  </cols>
  <sheetData>
    <row r="1" spans="1:3">
      <c r="A1" s="9" t="s">
        <v>3</v>
      </c>
      <c r="B1" s="9" t="s">
        <v>63</v>
      </c>
      <c r="C1" s="9" t="s">
        <v>64</v>
      </c>
    </row>
    <row r="2" spans="1:3">
      <c r="A2" s="8" t="s">
        <v>79</v>
      </c>
      <c r="B2" s="14">
        <v>1200</v>
      </c>
      <c r="C2" s="8" t="s">
        <v>65</v>
      </c>
    </row>
    <row r="3" spans="1:3">
      <c r="A3" s="8" t="s">
        <v>79</v>
      </c>
      <c r="B3" s="14">
        <v>800</v>
      </c>
      <c r="C3" s="8" t="s">
        <v>65</v>
      </c>
    </row>
    <row r="4" spans="1:3">
      <c r="A4" s="8" t="s">
        <v>79</v>
      </c>
      <c r="B4" s="14">
        <v>750</v>
      </c>
      <c r="C4" s="8" t="s">
        <v>66</v>
      </c>
    </row>
    <row r="5" spans="1:3">
      <c r="A5" s="8" t="s">
        <v>79</v>
      </c>
      <c r="B5" s="14">
        <v>612</v>
      </c>
      <c r="C5" s="8" t="s">
        <v>65</v>
      </c>
    </row>
    <row r="6" spans="1:3">
      <c r="A6" s="8" t="s">
        <v>79</v>
      </c>
      <c r="B6" s="14">
        <v>600</v>
      </c>
      <c r="C6" s="8" t="s">
        <v>65</v>
      </c>
    </row>
    <row r="7" spans="1:3">
      <c r="A7" s="8" t="s">
        <v>79</v>
      </c>
      <c r="B7" s="14">
        <v>600</v>
      </c>
      <c r="C7" s="8" t="s">
        <v>65</v>
      </c>
    </row>
    <row r="8" spans="1:3">
      <c r="A8" s="8" t="s">
        <v>79</v>
      </c>
      <c r="B8" s="14">
        <v>400</v>
      </c>
      <c r="C8" s="8" t="s">
        <v>65</v>
      </c>
    </row>
    <row r="9" spans="1:3">
      <c r="A9" s="8" t="s">
        <v>79</v>
      </c>
      <c r="B9" s="14">
        <v>365</v>
      </c>
      <c r="C9" s="8" t="s">
        <v>67</v>
      </c>
    </row>
    <row r="10" spans="1:3">
      <c r="A10" s="8" t="s">
        <v>79</v>
      </c>
      <c r="B10" s="14">
        <v>300</v>
      </c>
      <c r="C10" s="8" t="s">
        <v>65</v>
      </c>
    </row>
    <row r="11" spans="1:3">
      <c r="A11" s="8" t="s">
        <v>79</v>
      </c>
      <c r="B11" s="14">
        <v>200</v>
      </c>
      <c r="C11" s="8" t="s">
        <v>65</v>
      </c>
    </row>
    <row r="12" spans="1:3">
      <c r="A12" s="8" t="s">
        <v>79</v>
      </c>
      <c r="B12" s="14">
        <v>200</v>
      </c>
      <c r="C12" s="8" t="s">
        <v>65</v>
      </c>
    </row>
    <row r="13" spans="1:3">
      <c r="A13" s="8" t="s">
        <v>79</v>
      </c>
      <c r="B13" s="14">
        <v>150</v>
      </c>
      <c r="C13" s="8" t="s">
        <v>68</v>
      </c>
    </row>
    <row r="14" spans="1:3">
      <c r="A14" s="8" t="s">
        <v>79</v>
      </c>
      <c r="B14" s="14">
        <v>150</v>
      </c>
      <c r="C14" s="8" t="s">
        <v>65</v>
      </c>
    </row>
    <row r="15" spans="1:3">
      <c r="A15" s="8" t="s">
        <v>79</v>
      </c>
      <c r="B15" s="14">
        <v>146</v>
      </c>
      <c r="C15" s="8" t="s">
        <v>69</v>
      </c>
    </row>
    <row r="16" spans="1:3">
      <c r="A16" s="8" t="s">
        <v>79</v>
      </c>
      <c r="B16" s="14">
        <v>144</v>
      </c>
      <c r="C16" s="8" t="s">
        <v>70</v>
      </c>
    </row>
    <row r="17" spans="1:3">
      <c r="A17" s="8" t="s">
        <v>79</v>
      </c>
      <c r="B17" s="14">
        <v>130</v>
      </c>
      <c r="C17" s="8" t="s">
        <v>67</v>
      </c>
    </row>
    <row r="18" spans="1:3">
      <c r="A18" s="8" t="s">
        <v>79</v>
      </c>
      <c r="B18" s="14">
        <v>118</v>
      </c>
      <c r="C18" s="8" t="s">
        <v>69</v>
      </c>
    </row>
    <row r="19" spans="1:3">
      <c r="A19" s="8" t="s">
        <v>79</v>
      </c>
      <c r="B19" s="14">
        <v>88</v>
      </c>
      <c r="C19" s="8" t="s">
        <v>65</v>
      </c>
    </row>
    <row r="20" spans="1:3">
      <c r="A20" s="8" t="s">
        <v>79</v>
      </c>
      <c r="B20" s="14">
        <v>80</v>
      </c>
      <c r="C20" s="8" t="s">
        <v>69</v>
      </c>
    </row>
    <row r="21" spans="1:3">
      <c r="A21" s="8" t="s">
        <v>79</v>
      </c>
      <c r="B21" s="14">
        <v>80</v>
      </c>
      <c r="C21" s="8" t="s">
        <v>69</v>
      </c>
    </row>
    <row r="22" spans="1:3">
      <c r="A22" s="8" t="s">
        <v>79</v>
      </c>
      <c r="B22" s="14">
        <v>72</v>
      </c>
      <c r="C22" s="8" t="s">
        <v>47</v>
      </c>
    </row>
    <row r="23" spans="1:3">
      <c r="A23" s="8" t="s">
        <v>79</v>
      </c>
      <c r="B23" s="14">
        <v>49</v>
      </c>
      <c r="C23" s="8" t="s">
        <v>69</v>
      </c>
    </row>
    <row r="24" spans="1:3">
      <c r="A24" s="8" t="s">
        <v>79</v>
      </c>
      <c r="B24" s="14">
        <v>47</v>
      </c>
      <c r="C24" s="8" t="s">
        <v>69</v>
      </c>
    </row>
    <row r="26" spans="1:3">
      <c r="A26" s="37" t="s">
        <v>60</v>
      </c>
      <c r="B26" s="2">
        <f>SUM(B2:B24)</f>
        <v>7281</v>
      </c>
    </row>
    <row r="27" spans="1:3">
      <c r="A27" s="27" t="s">
        <v>71</v>
      </c>
    </row>
  </sheetData>
  <sortState xmlns:xlrd2="http://schemas.microsoft.com/office/spreadsheetml/2017/richdata2" ref="A2:C24">
    <sortCondition ref="B2:B24"/>
  </sortState>
  <pageMargins left="0.7" right="0.7" top="0.75" bottom="0.75" header="0.3" footer="0.3"/>
  <pageSetup orientation="portrait" copies="2" r:id="rId1"/>
  <headerFooter>
    <oddHeader xml:space="preserve">&amp;L&amp;F&amp;R&amp;"Aptos Narrow,Bold"PUBLIC DISCLOSURE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F9F33-01BF-4FCA-8889-677E5A18DBE5}">
  <sheetPr>
    <tabColor rgb="FF00B050"/>
  </sheetPr>
  <dimension ref="A1:D54"/>
  <sheetViews>
    <sheetView view="pageLayout" topLeftCell="A38" zoomScaleNormal="80" workbookViewId="0">
      <selection activeCell="A10" sqref="A10:A19"/>
    </sheetView>
  </sheetViews>
  <sheetFormatPr defaultColWidth="8.85546875" defaultRowHeight="15"/>
  <cols>
    <col min="1" max="1" width="54.85546875" style="25" bestFit="1" customWidth="1"/>
    <col min="2" max="3" width="14.85546875" style="25" customWidth="1"/>
    <col min="4" max="4" width="14.85546875" style="13" customWidth="1"/>
    <col min="5" max="16384" width="8.85546875" style="6"/>
  </cols>
  <sheetData>
    <row r="1" spans="1:4" s="1" customFormat="1">
      <c r="A1" s="24" t="s">
        <v>3</v>
      </c>
      <c r="B1" s="24" t="s">
        <v>1</v>
      </c>
      <c r="C1" s="24" t="s">
        <v>0</v>
      </c>
      <c r="D1" s="9" t="s">
        <v>72</v>
      </c>
    </row>
    <row r="2" spans="1:4">
      <c r="A2" s="13" t="s">
        <v>79</v>
      </c>
      <c r="B2" s="26" t="s">
        <v>37</v>
      </c>
      <c r="C2" s="26" t="s">
        <v>34</v>
      </c>
      <c r="D2" s="12">
        <v>-6</v>
      </c>
    </row>
    <row r="3" spans="1:4">
      <c r="A3" s="13" t="s">
        <v>79</v>
      </c>
      <c r="B3" s="26" t="s">
        <v>37</v>
      </c>
      <c r="C3" s="26" t="s">
        <v>50</v>
      </c>
      <c r="D3" s="12">
        <v>-3</v>
      </c>
    </row>
    <row r="4" spans="1:4">
      <c r="A4" s="13" t="s">
        <v>79</v>
      </c>
      <c r="B4" s="26" t="s">
        <v>34</v>
      </c>
      <c r="C4" s="26" t="s">
        <v>50</v>
      </c>
      <c r="D4" s="12">
        <v>3</v>
      </c>
    </row>
    <row r="5" spans="1:4">
      <c r="A5" s="13" t="s">
        <v>79</v>
      </c>
      <c r="B5" s="26" t="s">
        <v>37</v>
      </c>
      <c r="C5" s="26" t="s">
        <v>73</v>
      </c>
      <c r="D5" s="12">
        <v>6</v>
      </c>
    </row>
    <row r="6" spans="1:4">
      <c r="A6" s="13" t="s">
        <v>79</v>
      </c>
      <c r="B6" s="26" t="s">
        <v>37</v>
      </c>
      <c r="C6" s="26" t="s">
        <v>73</v>
      </c>
      <c r="D6" s="12">
        <v>6</v>
      </c>
    </row>
    <row r="7" spans="1:4">
      <c r="A7" s="13" t="s">
        <v>79</v>
      </c>
      <c r="B7" s="26" t="s">
        <v>37</v>
      </c>
      <c r="C7" s="26" t="s">
        <v>73</v>
      </c>
      <c r="D7" s="12">
        <v>6</v>
      </c>
    </row>
    <row r="8" spans="1:4">
      <c r="A8" s="13" t="s">
        <v>79</v>
      </c>
      <c r="B8" s="26" t="s">
        <v>37</v>
      </c>
      <c r="C8" s="26" t="s">
        <v>73</v>
      </c>
      <c r="D8" s="12">
        <v>6</v>
      </c>
    </row>
    <row r="9" spans="1:4">
      <c r="A9" s="13" t="s">
        <v>79</v>
      </c>
      <c r="B9" s="26" t="s">
        <v>37</v>
      </c>
      <c r="C9" s="26" t="s">
        <v>73</v>
      </c>
      <c r="D9" s="12">
        <v>6</v>
      </c>
    </row>
    <row r="10" spans="1:4">
      <c r="A10" s="13" t="s">
        <v>79</v>
      </c>
      <c r="B10" s="26" t="s">
        <v>37</v>
      </c>
      <c r="C10" s="26" t="s">
        <v>73</v>
      </c>
      <c r="D10" s="12">
        <v>6</v>
      </c>
    </row>
    <row r="11" spans="1:4">
      <c r="A11" s="13" t="s">
        <v>79</v>
      </c>
      <c r="B11" s="26" t="s">
        <v>37</v>
      </c>
      <c r="C11" s="26" t="s">
        <v>73</v>
      </c>
      <c r="D11" s="12">
        <v>6</v>
      </c>
    </row>
    <row r="12" spans="1:4">
      <c r="A12" s="13" t="s">
        <v>79</v>
      </c>
      <c r="B12" s="26" t="s">
        <v>37</v>
      </c>
      <c r="C12" s="26" t="s">
        <v>73</v>
      </c>
      <c r="D12" s="12">
        <v>6</v>
      </c>
    </row>
    <row r="13" spans="1:4">
      <c r="A13" s="13" t="s">
        <v>79</v>
      </c>
      <c r="B13" s="26" t="s">
        <v>37</v>
      </c>
      <c r="C13" s="26" t="s">
        <v>73</v>
      </c>
      <c r="D13" s="12">
        <v>6</v>
      </c>
    </row>
    <row r="14" spans="1:4">
      <c r="A14" s="13" t="s">
        <v>79</v>
      </c>
      <c r="B14" s="26" t="s">
        <v>35</v>
      </c>
      <c r="C14" s="26" t="s">
        <v>74</v>
      </c>
      <c r="D14" s="12">
        <v>6</v>
      </c>
    </row>
    <row r="15" spans="1:4">
      <c r="A15" s="13" t="s">
        <v>79</v>
      </c>
      <c r="B15" s="26" t="s">
        <v>37</v>
      </c>
      <c r="C15" s="26" t="s">
        <v>73</v>
      </c>
      <c r="D15" s="12">
        <v>6</v>
      </c>
    </row>
    <row r="16" spans="1:4">
      <c r="A16" s="13" t="s">
        <v>79</v>
      </c>
      <c r="B16" s="26" t="s">
        <v>37</v>
      </c>
      <c r="C16" s="26" t="s">
        <v>73</v>
      </c>
      <c r="D16" s="12">
        <v>6</v>
      </c>
    </row>
    <row r="17" spans="1:4">
      <c r="A17" s="13" t="s">
        <v>79</v>
      </c>
      <c r="B17" s="26" t="s">
        <v>37</v>
      </c>
      <c r="C17" s="26" t="s">
        <v>73</v>
      </c>
      <c r="D17" s="12">
        <v>6</v>
      </c>
    </row>
    <row r="18" spans="1:4">
      <c r="A18" s="13" t="s">
        <v>79</v>
      </c>
      <c r="B18" s="26" t="s">
        <v>37</v>
      </c>
      <c r="C18" s="26" t="s">
        <v>73</v>
      </c>
      <c r="D18" s="12">
        <v>6</v>
      </c>
    </row>
    <row r="19" spans="1:4">
      <c r="A19" s="13" t="s">
        <v>79</v>
      </c>
      <c r="B19" s="26" t="s">
        <v>51</v>
      </c>
      <c r="C19" s="26" t="s">
        <v>75</v>
      </c>
      <c r="D19" s="12">
        <v>9</v>
      </c>
    </row>
    <row r="20" spans="1:4">
      <c r="A20" s="13" t="s">
        <v>79</v>
      </c>
      <c r="B20" s="26" t="s">
        <v>37</v>
      </c>
      <c r="C20" s="26" t="s">
        <v>55</v>
      </c>
      <c r="D20" s="12">
        <v>12</v>
      </c>
    </row>
    <row r="21" spans="1:4">
      <c r="A21" s="13" t="s">
        <v>79</v>
      </c>
      <c r="B21" s="26" t="s">
        <v>48</v>
      </c>
      <c r="C21" s="26" t="s">
        <v>76</v>
      </c>
      <c r="D21" s="12">
        <v>12</v>
      </c>
    </row>
    <row r="22" spans="1:4">
      <c r="A22" s="13" t="s">
        <v>79</v>
      </c>
      <c r="B22" s="26" t="s">
        <v>37</v>
      </c>
      <c r="C22" s="26" t="s">
        <v>55</v>
      </c>
      <c r="D22" s="12">
        <v>12</v>
      </c>
    </row>
    <row r="23" spans="1:4">
      <c r="A23" s="13" t="s">
        <v>79</v>
      </c>
      <c r="B23" s="26" t="s">
        <v>48</v>
      </c>
      <c r="C23" s="26" t="s">
        <v>76</v>
      </c>
      <c r="D23" s="12">
        <v>12</v>
      </c>
    </row>
    <row r="24" spans="1:4">
      <c r="A24" s="13" t="s">
        <v>79</v>
      </c>
      <c r="B24" s="26" t="s">
        <v>37</v>
      </c>
      <c r="C24" s="26" t="s">
        <v>55</v>
      </c>
      <c r="D24" s="12">
        <v>12</v>
      </c>
    </row>
    <row r="25" spans="1:4">
      <c r="A25" s="13" t="s">
        <v>79</v>
      </c>
      <c r="B25" s="26" t="s">
        <v>37</v>
      </c>
      <c r="C25" s="26" t="s">
        <v>55</v>
      </c>
      <c r="D25" s="12">
        <v>12</v>
      </c>
    </row>
    <row r="26" spans="1:4">
      <c r="A26" s="13" t="s">
        <v>79</v>
      </c>
      <c r="B26" s="26" t="s">
        <v>37</v>
      </c>
      <c r="C26" s="26" t="s">
        <v>55</v>
      </c>
      <c r="D26" s="12">
        <v>12</v>
      </c>
    </row>
    <row r="27" spans="1:4">
      <c r="A27" s="13" t="s">
        <v>79</v>
      </c>
      <c r="B27" s="26" t="s">
        <v>37</v>
      </c>
      <c r="C27" s="26" t="s">
        <v>55</v>
      </c>
      <c r="D27" s="12">
        <v>12</v>
      </c>
    </row>
    <row r="28" spans="1:4">
      <c r="A28" s="13" t="s">
        <v>79</v>
      </c>
      <c r="B28" s="26" t="s">
        <v>37</v>
      </c>
      <c r="C28" s="26" t="s">
        <v>55</v>
      </c>
      <c r="D28" s="12">
        <v>12</v>
      </c>
    </row>
    <row r="29" spans="1:4">
      <c r="A29" s="13" t="s">
        <v>79</v>
      </c>
      <c r="B29" s="26" t="s">
        <v>37</v>
      </c>
      <c r="C29" s="26" t="s">
        <v>55</v>
      </c>
      <c r="D29" s="12">
        <v>12</v>
      </c>
    </row>
    <row r="30" spans="1:4">
      <c r="A30" s="13" t="s">
        <v>79</v>
      </c>
      <c r="B30" s="26" t="s">
        <v>37</v>
      </c>
      <c r="C30" s="26" t="s">
        <v>55</v>
      </c>
      <c r="D30" s="12">
        <v>12</v>
      </c>
    </row>
    <row r="31" spans="1:4">
      <c r="A31" s="13" t="s">
        <v>79</v>
      </c>
      <c r="B31" s="26" t="s">
        <v>37</v>
      </c>
      <c r="C31" s="26" t="s">
        <v>55</v>
      </c>
      <c r="D31" s="12">
        <v>12</v>
      </c>
    </row>
    <row r="32" spans="1:4">
      <c r="A32" s="13" t="s">
        <v>79</v>
      </c>
      <c r="B32" s="26" t="s">
        <v>37</v>
      </c>
      <c r="C32" s="26" t="s">
        <v>55</v>
      </c>
      <c r="D32" s="12">
        <v>12</v>
      </c>
    </row>
    <row r="33" spans="1:4">
      <c r="A33" s="13" t="s">
        <v>79</v>
      </c>
      <c r="B33" s="26" t="s">
        <v>37</v>
      </c>
      <c r="C33" s="26" t="s">
        <v>55</v>
      </c>
      <c r="D33" s="12">
        <v>12</v>
      </c>
    </row>
    <row r="34" spans="1:4">
      <c r="A34" s="13" t="s">
        <v>79</v>
      </c>
      <c r="B34" s="26" t="s">
        <v>37</v>
      </c>
      <c r="C34" s="26" t="s">
        <v>55</v>
      </c>
      <c r="D34" s="12">
        <v>12</v>
      </c>
    </row>
    <row r="35" spans="1:4">
      <c r="A35" s="13" t="s">
        <v>79</v>
      </c>
      <c r="B35" s="26" t="s">
        <v>37</v>
      </c>
      <c r="C35" s="26" t="s">
        <v>55</v>
      </c>
      <c r="D35" s="12">
        <v>12</v>
      </c>
    </row>
    <row r="36" spans="1:4">
      <c r="A36" s="13" t="s">
        <v>79</v>
      </c>
      <c r="B36" s="26" t="s">
        <v>37</v>
      </c>
      <c r="C36" s="26" t="s">
        <v>55</v>
      </c>
      <c r="D36" s="12">
        <v>12</v>
      </c>
    </row>
    <row r="37" spans="1:4">
      <c r="A37" s="13" t="s">
        <v>79</v>
      </c>
      <c r="B37" s="26" t="s">
        <v>37</v>
      </c>
      <c r="C37" s="26" t="s">
        <v>55</v>
      </c>
      <c r="D37" s="12">
        <v>12</v>
      </c>
    </row>
    <row r="38" spans="1:4">
      <c r="A38" s="13" t="s">
        <v>79</v>
      </c>
      <c r="B38" s="26" t="s">
        <v>37</v>
      </c>
      <c r="C38" s="26" t="s">
        <v>55</v>
      </c>
      <c r="D38" s="12">
        <v>12</v>
      </c>
    </row>
    <row r="39" spans="1:4">
      <c r="A39" s="13" t="s">
        <v>79</v>
      </c>
      <c r="B39" s="26" t="s">
        <v>37</v>
      </c>
      <c r="C39" s="26" t="s">
        <v>55</v>
      </c>
      <c r="D39" s="12">
        <v>12</v>
      </c>
    </row>
    <row r="40" spans="1:4">
      <c r="A40" s="13" t="s">
        <v>79</v>
      </c>
      <c r="B40" s="26" t="s">
        <v>37</v>
      </c>
      <c r="C40" s="26" t="s">
        <v>55</v>
      </c>
      <c r="D40" s="12">
        <v>12</v>
      </c>
    </row>
    <row r="41" spans="1:4">
      <c r="A41" s="13" t="s">
        <v>79</v>
      </c>
      <c r="B41" s="26" t="s">
        <v>37</v>
      </c>
      <c r="C41" s="26" t="s">
        <v>55</v>
      </c>
      <c r="D41" s="12">
        <v>12</v>
      </c>
    </row>
    <row r="42" spans="1:4">
      <c r="A42" s="13" t="s">
        <v>79</v>
      </c>
      <c r="B42" s="26" t="s">
        <v>37</v>
      </c>
      <c r="C42" s="26" t="s">
        <v>55</v>
      </c>
      <c r="D42" s="12">
        <v>12</v>
      </c>
    </row>
    <row r="43" spans="1:4">
      <c r="A43" s="13" t="s">
        <v>79</v>
      </c>
      <c r="B43" s="26" t="s">
        <v>37</v>
      </c>
      <c r="C43" s="26" t="s">
        <v>55</v>
      </c>
      <c r="D43" s="12">
        <v>12</v>
      </c>
    </row>
    <row r="44" spans="1:4">
      <c r="A44" s="13" t="s">
        <v>79</v>
      </c>
      <c r="B44" s="26" t="s">
        <v>35</v>
      </c>
      <c r="C44" s="26" t="s">
        <v>37</v>
      </c>
      <c r="D44" s="12">
        <v>18</v>
      </c>
    </row>
    <row r="45" spans="1:4">
      <c r="A45" s="13" t="s">
        <v>79</v>
      </c>
      <c r="B45" s="26" t="s">
        <v>35</v>
      </c>
      <c r="C45" s="26" t="s">
        <v>37</v>
      </c>
      <c r="D45" s="12">
        <v>18</v>
      </c>
    </row>
    <row r="46" spans="1:4">
      <c r="A46" s="13" t="s">
        <v>79</v>
      </c>
      <c r="B46" s="26" t="s">
        <v>48</v>
      </c>
      <c r="C46" s="26" t="s">
        <v>50</v>
      </c>
      <c r="D46" s="12">
        <v>18</v>
      </c>
    </row>
    <row r="47" spans="1:4">
      <c r="A47" s="13" t="s">
        <v>79</v>
      </c>
      <c r="B47" s="26" t="s">
        <v>48</v>
      </c>
      <c r="C47" s="26" t="s">
        <v>37</v>
      </c>
      <c r="D47" s="12">
        <v>21</v>
      </c>
    </row>
    <row r="48" spans="1:4">
      <c r="A48" s="13" t="s">
        <v>79</v>
      </c>
      <c r="B48" s="26" t="s">
        <v>48</v>
      </c>
      <c r="C48" s="26" t="s">
        <v>73</v>
      </c>
      <c r="D48" s="12">
        <v>27</v>
      </c>
    </row>
    <row r="49" spans="1:4">
      <c r="A49" s="13" t="s">
        <v>79</v>
      </c>
      <c r="B49" s="26" t="s">
        <v>35</v>
      </c>
      <c r="C49" s="26" t="s">
        <v>55</v>
      </c>
      <c r="D49" s="12">
        <v>30</v>
      </c>
    </row>
    <row r="50" spans="1:4">
      <c r="A50" s="13" t="s">
        <v>79</v>
      </c>
      <c r="B50" s="26" t="s">
        <v>35</v>
      </c>
      <c r="C50" s="26" t="s">
        <v>55</v>
      </c>
      <c r="D50" s="12">
        <v>30</v>
      </c>
    </row>
    <row r="51" spans="1:4">
      <c r="A51" s="13" t="s">
        <v>79</v>
      </c>
      <c r="B51" s="26" t="s">
        <v>35</v>
      </c>
      <c r="C51" s="26" t="s">
        <v>55</v>
      </c>
      <c r="D51" s="12">
        <v>30</v>
      </c>
    </row>
    <row r="52" spans="1:4">
      <c r="A52" s="13" t="s">
        <v>79</v>
      </c>
      <c r="B52" s="26" t="s">
        <v>49</v>
      </c>
      <c r="C52" s="26" t="s">
        <v>55</v>
      </c>
      <c r="D52" s="12">
        <v>37</v>
      </c>
    </row>
    <row r="53" spans="1:4">
      <c r="A53" s="13" t="s">
        <v>79</v>
      </c>
      <c r="B53" s="26" t="s">
        <v>49</v>
      </c>
      <c r="C53" s="26" t="s">
        <v>55</v>
      </c>
      <c r="D53" s="12">
        <v>37</v>
      </c>
    </row>
    <row r="54" spans="1:4">
      <c r="A54" s="13" t="s">
        <v>79</v>
      </c>
      <c r="B54" s="26" t="s">
        <v>38</v>
      </c>
      <c r="C54" s="26" t="s">
        <v>55</v>
      </c>
      <c r="D54" s="12">
        <v>43</v>
      </c>
    </row>
  </sheetData>
  <autoFilter ref="A1:D54" xr:uid="{1A3F9F33-01BF-4FCA-8889-677E5A18DBE5}"/>
  <pageMargins left="0.7" right="0.7" top="0.75" bottom="0.75" header="0.3" footer="0.3"/>
  <pageSetup orientation="portrait" copies="2" r:id="rId1"/>
  <headerFooter>
    <oddHeader xml:space="preserve">&amp;L&amp;F&amp;R&amp;"Aptos Narrow,Bold"PUBLIC DISCLOSURE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118B9-3F77-4085-90CB-4116445530EE}">
  <sheetPr>
    <tabColor rgb="FF00B050"/>
  </sheetPr>
  <dimension ref="A1:C45"/>
  <sheetViews>
    <sheetView view="pageLayout" zoomScaleNormal="100" workbookViewId="0">
      <selection activeCell="D3" sqref="D3:D108"/>
    </sheetView>
  </sheetViews>
  <sheetFormatPr defaultRowHeight="15"/>
  <cols>
    <col min="1" max="1" width="77.7109375" bestFit="1" customWidth="1"/>
    <col min="2" max="2" width="21.28515625" bestFit="1" customWidth="1"/>
    <col min="3" max="3" width="12" style="31" bestFit="1" customWidth="1"/>
  </cols>
  <sheetData>
    <row r="1" spans="1:3" s="1" customFormat="1">
      <c r="A1" s="9" t="s">
        <v>3</v>
      </c>
      <c r="B1" s="9" t="s">
        <v>11</v>
      </c>
      <c r="C1" s="34" t="s">
        <v>77</v>
      </c>
    </row>
    <row r="2" spans="1:3" s="4" customFormat="1"/>
    <row r="3" spans="1:3" s="4" customFormat="1">
      <c r="A3" s="13" t="s">
        <v>79</v>
      </c>
      <c r="B3" s="12">
        <v>3255</v>
      </c>
      <c r="C3" s="29">
        <v>46003</v>
      </c>
    </row>
    <row r="4" spans="1:3" s="4" customFormat="1">
      <c r="A4" s="13" t="s">
        <v>79</v>
      </c>
      <c r="B4" s="12">
        <v>3255</v>
      </c>
      <c r="C4" s="29">
        <v>45946</v>
      </c>
    </row>
    <row r="5" spans="1:3" s="3" customFormat="1">
      <c r="A5" s="13" t="s">
        <v>79</v>
      </c>
      <c r="B5" s="12">
        <v>3000</v>
      </c>
      <c r="C5" s="29">
        <v>45932</v>
      </c>
    </row>
    <row r="6" spans="1:3" s="3" customFormat="1">
      <c r="A6" s="13" t="s">
        <v>79</v>
      </c>
      <c r="B6" s="12">
        <v>2000</v>
      </c>
      <c r="C6" s="29">
        <v>46003</v>
      </c>
    </row>
    <row r="7" spans="1:3" s="3" customFormat="1">
      <c r="A7" s="13" t="s">
        <v>79</v>
      </c>
      <c r="B7" s="12">
        <v>2000</v>
      </c>
      <c r="C7" s="29">
        <v>45947</v>
      </c>
    </row>
    <row r="8" spans="1:3" s="3" customFormat="1">
      <c r="A8" s="13" t="s">
        <v>79</v>
      </c>
      <c r="B8" s="12">
        <v>1600</v>
      </c>
      <c r="C8" s="29">
        <v>46003</v>
      </c>
    </row>
    <row r="9" spans="1:3" s="3" customFormat="1">
      <c r="A9" s="13" t="s">
        <v>79</v>
      </c>
      <c r="B9" s="12">
        <v>1463</v>
      </c>
      <c r="C9" s="29">
        <v>45931</v>
      </c>
    </row>
    <row r="10" spans="1:3" s="3" customFormat="1">
      <c r="A10" s="13" t="s">
        <v>79</v>
      </c>
      <c r="B10" s="12">
        <v>1200</v>
      </c>
      <c r="C10" s="29">
        <v>45986</v>
      </c>
    </row>
    <row r="11" spans="1:3" s="3" customFormat="1">
      <c r="A11" s="13" t="s">
        <v>79</v>
      </c>
      <c r="B11" s="12">
        <v>600</v>
      </c>
      <c r="C11" s="29">
        <v>45974</v>
      </c>
    </row>
    <row r="12" spans="1:3" s="3" customFormat="1">
      <c r="A12" s="13" t="s">
        <v>79</v>
      </c>
      <c r="B12" s="12">
        <v>600</v>
      </c>
      <c r="C12" s="29">
        <v>45961</v>
      </c>
    </row>
    <row r="13" spans="1:3" s="3" customFormat="1">
      <c r="A13" s="13" t="s">
        <v>79</v>
      </c>
      <c r="B13" s="12">
        <v>600</v>
      </c>
      <c r="C13" s="29">
        <v>45960</v>
      </c>
    </row>
    <row r="14" spans="1:3" s="3" customFormat="1">
      <c r="A14" s="13" t="s">
        <v>79</v>
      </c>
      <c r="B14" s="12">
        <v>550</v>
      </c>
      <c r="C14" s="29">
        <v>46006</v>
      </c>
    </row>
    <row r="15" spans="1:3" s="3" customFormat="1">
      <c r="A15" s="13" t="s">
        <v>79</v>
      </c>
      <c r="B15" s="12">
        <v>550</v>
      </c>
      <c r="C15" s="29">
        <v>45964</v>
      </c>
    </row>
    <row r="16" spans="1:3" s="3" customFormat="1">
      <c r="A16" s="13" t="s">
        <v>79</v>
      </c>
      <c r="B16" s="12">
        <v>455</v>
      </c>
      <c r="C16" s="29">
        <v>45967</v>
      </c>
    </row>
    <row r="17" spans="1:3" s="3" customFormat="1">
      <c r="A17" s="13" t="s">
        <v>79</v>
      </c>
      <c r="B17" s="12">
        <v>350</v>
      </c>
      <c r="C17" s="29">
        <v>45931</v>
      </c>
    </row>
    <row r="18" spans="1:3" s="3" customFormat="1">
      <c r="A18" s="13" t="s">
        <v>79</v>
      </c>
      <c r="B18" s="12">
        <v>325</v>
      </c>
      <c r="C18" s="29">
        <v>46021</v>
      </c>
    </row>
    <row r="19" spans="1:3" s="3" customFormat="1">
      <c r="A19" s="13" t="s">
        <v>79</v>
      </c>
      <c r="B19" s="12">
        <v>264</v>
      </c>
      <c r="C19" s="29">
        <v>45931</v>
      </c>
    </row>
    <row r="20" spans="1:3" s="3" customFormat="1">
      <c r="A20" s="13" t="s">
        <v>79</v>
      </c>
      <c r="B20" s="12">
        <v>252</v>
      </c>
      <c r="C20" s="29">
        <v>46001</v>
      </c>
    </row>
    <row r="21" spans="1:3" s="3" customFormat="1">
      <c r="A21" s="13" t="s">
        <v>79</v>
      </c>
      <c r="B21" s="12">
        <v>250</v>
      </c>
      <c r="C21" s="29">
        <v>45951</v>
      </c>
    </row>
    <row r="22" spans="1:3" s="3" customFormat="1">
      <c r="A22" s="13" t="s">
        <v>79</v>
      </c>
      <c r="B22" s="12">
        <v>216</v>
      </c>
      <c r="C22" s="29">
        <v>45960</v>
      </c>
    </row>
    <row r="23" spans="1:3" s="3" customFormat="1">
      <c r="A23" s="13" t="s">
        <v>79</v>
      </c>
      <c r="B23" s="12">
        <v>200</v>
      </c>
      <c r="C23" s="29">
        <v>45995</v>
      </c>
    </row>
    <row r="24" spans="1:3" s="3" customFormat="1">
      <c r="A24" s="13" t="s">
        <v>79</v>
      </c>
      <c r="B24" s="12">
        <v>50</v>
      </c>
      <c r="C24" s="29">
        <v>45951</v>
      </c>
    </row>
    <row r="25" spans="1:3" s="3" customFormat="1">
      <c r="A25" s="38" t="s">
        <v>60</v>
      </c>
      <c r="B25" s="28">
        <f>SUM(B3:B24)</f>
        <v>23035</v>
      </c>
      <c r="C25" s="35"/>
    </row>
    <row r="26" spans="1:3" s="3" customFormat="1">
      <c r="A26" s="8" t="s">
        <v>78</v>
      </c>
      <c r="B26" s="12"/>
      <c r="C26" s="35"/>
    </row>
    <row r="27" spans="1:3" s="3" customFormat="1">
      <c r="A27" s="13"/>
      <c r="B27" s="12"/>
      <c r="C27" s="35"/>
    </row>
    <row r="28" spans="1:3" s="3" customFormat="1">
      <c r="A28" s="13"/>
      <c r="B28" s="12"/>
      <c r="C28" s="35"/>
    </row>
    <row r="29" spans="1:3" s="3" customFormat="1">
      <c r="A29" s="13"/>
      <c r="B29" s="12"/>
      <c r="C29" s="35"/>
    </row>
    <row r="30" spans="1:3" s="3" customFormat="1">
      <c r="A30" s="13"/>
      <c r="B30" s="12"/>
      <c r="C30" s="35"/>
    </row>
    <row r="31" spans="1:3" s="3" customFormat="1">
      <c r="A31" s="13"/>
      <c r="B31" s="12"/>
      <c r="C31" s="35"/>
    </row>
    <row r="32" spans="1:3" s="4" customFormat="1">
      <c r="B32" s="12"/>
      <c r="C32" s="32"/>
    </row>
    <row r="33" spans="1:3" s="4" customFormat="1">
      <c r="A33" s="13"/>
      <c r="B33" s="12"/>
      <c r="C33" s="32"/>
    </row>
    <row r="34" spans="1:3" s="4" customFormat="1">
      <c r="A34" s="13"/>
      <c r="B34" s="12"/>
      <c r="C34" s="32"/>
    </row>
    <row r="35" spans="1:3" s="4" customFormat="1">
      <c r="A35" s="13"/>
      <c r="B35" s="12"/>
      <c r="C35" s="32"/>
    </row>
    <row r="36" spans="1:3" s="4" customFormat="1">
      <c r="A36" s="13"/>
      <c r="B36" s="12"/>
      <c r="C36" s="32"/>
    </row>
    <row r="37" spans="1:3" s="4" customFormat="1">
      <c r="A37" s="13"/>
      <c r="B37" s="12"/>
      <c r="C37" s="32"/>
    </row>
    <row r="38" spans="1:3" s="4" customFormat="1">
      <c r="A38" s="13"/>
      <c r="B38" s="12"/>
      <c r="C38" s="32"/>
    </row>
    <row r="39" spans="1:3" s="4" customFormat="1">
      <c r="A39" s="13"/>
      <c r="B39" s="12"/>
      <c r="C39" s="32"/>
    </row>
    <row r="40" spans="1:3" s="4" customFormat="1">
      <c r="A40" s="13"/>
      <c r="B40" s="12"/>
      <c r="C40" s="32"/>
    </row>
    <row r="41" spans="1:3">
      <c r="A41" s="1"/>
      <c r="B41" s="2"/>
    </row>
    <row r="45" spans="1:3" s="5" customFormat="1">
      <c r="A45"/>
      <c r="B45"/>
      <c r="C45" s="36"/>
    </row>
  </sheetData>
  <sortState xmlns:xlrd2="http://schemas.microsoft.com/office/spreadsheetml/2017/richdata2" ref="A2:C24">
    <sortCondition descending="1" ref="B2:B24"/>
  </sortState>
  <pageMargins left="0.7" right="0.7" top="0.75" bottom="0.75" header="0.3" footer="0.3"/>
  <pageSetup orientation="portrait" copies="2" r:id="rId1"/>
  <headerFooter>
    <oddHeader xml:space="preserve">&amp;L&amp;F&amp;R&amp;"Aptos Narrow,Bold"PUBLIC DISCLOSURE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FC8FDDA475A6489937379202BF903C" ma:contentTypeVersion="13" ma:contentTypeDescription="Create a new document." ma:contentTypeScope="" ma:versionID="55982b824ab11c4009c74b834127b189">
  <xsd:schema xmlns:xsd="http://www.w3.org/2001/XMLSchema" xmlns:xs="http://www.w3.org/2001/XMLSchema" xmlns:p="http://schemas.microsoft.com/office/2006/metadata/properties" xmlns:ns2="2c6143fb-81cf-42e8-b363-0be5ed14d38e" xmlns:ns3="cbe59ca4-1681-4172-aa6d-1808b4c5252e" targetNamespace="http://schemas.microsoft.com/office/2006/metadata/properties" ma:root="true" ma:fieldsID="c427b95833a2220802bbae6e4c03aa83" ns2:_="" ns3:_="">
    <xsd:import namespace="2c6143fb-81cf-42e8-b363-0be5ed14d38e"/>
    <xsd:import namespace="cbe59ca4-1681-4172-aa6d-1808b4c525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143fb-81cf-42e8-b363-0be5ed14d3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cc0b944-1297-42fa-b789-cd23fa32fe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59ca4-1681-4172-aa6d-1808b4c5252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f2156-c138-4f91-8c06-bc1e5459692e}" ma:internalName="TaxCatchAll" ma:showField="CatchAllData" ma:web="cbe59ca4-1681-4172-aa6d-1808b4c525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6143fb-81cf-42e8-b363-0be5ed14d38e">
      <Terms xmlns="http://schemas.microsoft.com/office/infopath/2007/PartnerControls"/>
    </lcf76f155ced4ddcb4097134ff3c332f>
    <TaxCatchAll xmlns="cbe59ca4-1681-4172-aa6d-1808b4c5252e" xsi:nil="true"/>
  </documentManagement>
</p:properties>
</file>

<file path=customXml/itemProps1.xml><?xml version="1.0" encoding="utf-8"?>
<ds:datastoreItem xmlns:ds="http://schemas.openxmlformats.org/officeDocument/2006/customXml" ds:itemID="{E2BC7EBA-A7B9-4481-B11D-613D546B764C}"/>
</file>

<file path=customXml/itemProps2.xml><?xml version="1.0" encoding="utf-8"?>
<ds:datastoreItem xmlns:ds="http://schemas.openxmlformats.org/officeDocument/2006/customXml" ds:itemID="{26794814-74DB-4A16-A468-F4D87895D71B}"/>
</file>

<file path=customXml/itemProps3.xml><?xml version="1.0" encoding="utf-8"?>
<ds:datastoreItem xmlns:ds="http://schemas.openxmlformats.org/officeDocument/2006/customXml" ds:itemID="{899BA148-8EB7-4D08-A2C4-B62BA22A38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Main</vt:lpstr>
      <vt:lpstr>Load Change</vt:lpstr>
      <vt:lpstr>Ramp Change</vt:lpstr>
      <vt:lpstr>Stage Change</vt:lpstr>
      <vt:lpstr>Removed Projects</vt:lpstr>
      <vt:lpstr>Initial Service Change</vt:lpstr>
      <vt:lpstr>Projects Added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2026-02-27T17:03:08Z</dcterms:created>
  <dcterms:modified xsi:type="dcterms:W3CDTF">2026-02-27T17:03:20Z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2026-02-27T17:03:14Z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bb0ed1e7-8407-4664-bd5e-671c184027de</vt:lpwstr>
  </property>
  <property fmtid="{D5CDD505-2E9C-101B-9397-08002B2CF9AE}" pid="8" name="MSIP_Label_ed3826ce-7c18-471d-9596-93de5bae332e_ContentBits">
    <vt:lpwstr>0</vt:lpwstr>
  </property>
  <property fmtid="{D5CDD505-2E9C-101B-9397-08002B2CF9AE}" pid="9" name="MSIP_Label_ed3826ce-7c18-471d-9596-93de5bae332e_Tag">
    <vt:lpwstr>10, 3, 0, 1</vt:lpwstr>
  </property>
  <property fmtid="{D5CDD505-2E9C-101B-9397-08002B2CF9AE}" pid="10" name="_MarkAsFinal">
    <vt:bool>true</vt:bool>
  </property>
  <property fmtid="{D5CDD505-2E9C-101B-9397-08002B2CF9AE}" pid="11" name="MediaServiceImageTags">
    <vt:lpwstr/>
  </property>
  <property fmtid="{D5CDD505-2E9C-101B-9397-08002B2CF9AE}" pid="12" name="ContentTypeId">
    <vt:lpwstr>0x01010019FC8FDDA475A6489937379202BF903C</vt:lpwstr>
  </property>
</Properties>
</file>